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4880" windowHeight="8580"/>
  </bookViews>
  <sheets>
    <sheet name="PP for publication_5.12.2018" sheetId="1" r:id="rId1"/>
    <sheet name="Sheet1" sheetId="2" r:id="rId2"/>
    <sheet name="Sheet2" sheetId="3" r:id="rId3"/>
    <sheet name="Sheet3" sheetId="4" r:id="rId4"/>
  </sheets>
  <definedNames>
    <definedName name="_xlnm._FilterDatabase" localSheetId="0" hidden="1">'PP for publication_5.12.2018'!$A$1:$N$22</definedName>
    <definedName name="_xlnm._FilterDatabase" localSheetId="1" hidden="1">Sheet1!$B$3:$X$20</definedName>
    <definedName name="_xlnm.Print_Area" localSheetId="0">'PP for publication_5.12.2018'!$A$1:$C$1</definedName>
  </definedNames>
  <calcPr calcId="144525"/>
</workbook>
</file>

<file path=xl/calcChain.xml><?xml version="1.0" encoding="utf-8"?>
<calcChain xmlns="http://schemas.openxmlformats.org/spreadsheetml/2006/main">
  <c r="K26" i="1" l="1"/>
  <c r="K25" i="1"/>
  <c r="C4" i="4" l="1"/>
  <c r="D4" i="4"/>
  <c r="E4" i="4"/>
  <c r="F4" i="4"/>
  <c r="G4" i="4"/>
  <c r="H4" i="4"/>
  <c r="I4" i="4"/>
  <c r="J4" i="4"/>
  <c r="K4" i="4"/>
  <c r="L4" i="4"/>
  <c r="M4" i="4"/>
  <c r="B4" i="4"/>
  <c r="J14" i="3" l="1"/>
  <c r="K14" i="3" s="1"/>
  <c r="J15" i="3"/>
  <c r="K15" i="3" s="1"/>
  <c r="J16" i="3"/>
  <c r="K16" i="3" s="1"/>
  <c r="J17" i="3"/>
  <c r="K17" i="3" s="1"/>
  <c r="J18" i="3"/>
  <c r="K18" i="3" s="1"/>
  <c r="J19" i="3"/>
  <c r="K19" i="3" s="1"/>
  <c r="J20" i="3"/>
  <c r="K20" i="3" s="1"/>
  <c r="J21" i="3"/>
  <c r="K21" i="3" s="1"/>
  <c r="J22" i="3"/>
  <c r="K22" i="3" s="1"/>
  <c r="J23" i="3"/>
  <c r="K23" i="3" s="1"/>
  <c r="J24" i="3"/>
  <c r="K24" i="3" s="1"/>
  <c r="J25" i="3"/>
  <c r="K25" i="3" s="1"/>
  <c r="J26" i="3"/>
  <c r="K26" i="3" s="1"/>
  <c r="J27" i="3"/>
  <c r="K27" i="3" s="1"/>
  <c r="J28" i="3"/>
  <c r="K28" i="3" s="1"/>
  <c r="J29" i="3"/>
  <c r="K29" i="3" s="1"/>
  <c r="J30" i="3"/>
  <c r="K30" i="3" s="1"/>
  <c r="J31" i="3"/>
  <c r="K31" i="3" s="1"/>
  <c r="J32" i="3"/>
  <c r="K32" i="3" s="1"/>
  <c r="J33" i="3"/>
  <c r="K33" i="3" s="1"/>
  <c r="J13" i="3"/>
  <c r="K13" i="3" s="1"/>
  <c r="V3" i="1" l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E27" i="1" l="1"/>
</calcChain>
</file>

<file path=xl/sharedStrings.xml><?xml version="1.0" encoding="utf-8"?>
<sst xmlns="http://schemas.openxmlformats.org/spreadsheetml/2006/main" count="641" uniqueCount="56">
  <si>
    <t>ՀՀ</t>
  </si>
  <si>
    <t>Ծրագրի անվանումը</t>
  </si>
  <si>
    <t>Նախահաշվային գինը</t>
  </si>
  <si>
    <t>Տևողություն</t>
  </si>
  <si>
    <t>ՀԱԼԴԻ Քոնսալթ  ՍՊԸ</t>
  </si>
  <si>
    <t>Ալտերնատիվ ՍՊԸ</t>
  </si>
  <si>
    <t>Շինկենտրոն  ՓԲԸ</t>
  </si>
  <si>
    <t>ԻՐՏԻԳ ՍՊԸ</t>
  </si>
  <si>
    <t>Առկա</t>
  </si>
  <si>
    <t>Ոչ առկա</t>
  </si>
  <si>
    <t>Ընդամենը</t>
  </si>
  <si>
    <t>«ՀՀ Արագածոտնի մարզի Արտաշավանի հիմնական հատվածի ջրամատակարաման ցանցի կառուցման» աշխատանքների ընթացքում տեխնիկական հսկողության ծառայություններ</t>
  </si>
  <si>
    <t>«ՀՀ Արմավիրի մարզի Ջանֆիդայի խմելու ջրագծի ներքն ցանցի /25կմ երկարությամբ/ հիմնանորոգման» աշխատանքների ընթացքում տեխնիկական հսկողության ծառայություններ</t>
  </si>
  <si>
    <t>«ՀՀ Արմավիրի մարզի Վանանդի ոռոգման ներտնտեսային ցանցի վերանորոգման» աշխատանքների ընթացքում տեխնիկական հսկողության ծառայություններ</t>
  </si>
  <si>
    <t>«ՀՀ Կոտայքի մարզի Աբովյանի Հանրապետության պողոտայի ջրահեռացման համակարգի անցկացման» աշխատանքների ընթացքում տեխնիկական հսկողության ծառայություններ</t>
  </si>
  <si>
    <t>«ՀՀ Սյունիքի մարզի Կապան քաղաքի բազմաբնակարան շենքերի վերելակների վերանորոգման» աշխատանքների ընթացքում տեխնիկական հսկողության ծառայություններ</t>
  </si>
  <si>
    <t>«ՀՀ Արմավիրի մարզի Էջմիածին քաղաքի կոյուղուգծերի ընդլայնման» աշխատանքների ընթացքում տեխնիկական հսկողության ծառայություններ</t>
  </si>
  <si>
    <t>«ՀՀ Լոռու մարզի Ահնիձորի դպրոցի տարածքում հենապատի կառուցման» աշխատանքների ընթացքում տեխնիկական հսկողության ծառայություններ</t>
  </si>
  <si>
    <t>«ՀՀ Լոռու մարզի Ահնիձոր բնակավայրի նախակրթարանի արևային ցածր ճնշման ջրատաքացուցիչի տեղադրման » աշխատանքների ընթացքում տեխնիկական հսկողության ծառայություններ</t>
  </si>
  <si>
    <t>«ՀՀ Արարատի մարզի Շահումյանի արտեզյան հորի վերագործարկման» աշխատանքների ընթացքում տեխնիկական հսկողության ծառայություններ</t>
  </si>
  <si>
    <t>«ՀՀ Արագածոտնի մարզի Նիգավան-Ապարանի խմելու ջրագծի կառուցման /6կմ/» աշխատանքների ընթացքում տեխնիկական հսկողության ծառայություններ</t>
  </si>
  <si>
    <t>«ՀՀ Լոռու մարզի Քարինջ գյուղի մտնող ջրագծի հիմնանորոգման» աշխատանքների ընթացքում տեխնիկական հսկողության ծառայություններ</t>
  </si>
  <si>
    <t>«ՀՀ կոտայքի մարզի Քարաշամբի Նոր թաղամասի ջրագծի անցկացման» աշխատանքների ընթացքում տեխնիկական հսկողության ծառայություններ</t>
  </si>
  <si>
    <t>«ՀՀ Գեղարքունիքի մարզի Սևանի N5 միջնակարգ դպրոցի հիմնանորոգման» աշխատանքների ընթացքում տեխնիկական հսկողության ծառայություններ</t>
  </si>
  <si>
    <t>«ՀՀ Կոտայքի մարզի Զովքի Խմելու ջրագծերի կառուցման» աշխատանքների ընթացքում տեխնիկական հսկողության ծառայություններ</t>
  </si>
  <si>
    <t>«ՀՀ Շիրակի մարզի Գյումրի համայնքի N 7 հիմնական դպրոցի  պատուհանների փոխարինման» աշխատանքների ընթացքում տեխնիկական հսկողության ծառայություններ</t>
  </si>
  <si>
    <t>«ՀՀ Վայոց Ձորի Եղեգիս համայնքի Գողթանիկի դպրոցի շենքի տանիքի վերանորոգման» աշխատանքների ընթացքում տեխնիկական հսկողության ծառայություններ</t>
  </si>
  <si>
    <t>«ՀՀ Արմավիրի մարզի Նորակերտի Ոռոգման ջրատարի նորոգման» աշխատանքների ընթացքում տեխնիկական հսկողության ծառայություններ</t>
  </si>
  <si>
    <t>«ՀՀ Վայոց Ձորի Եղեգնաձորի Թիվ 5 մանկապարտեզ ՀՈԱԿ-ի շենքի հիմնանորոգման /առանց տանիքի/» աշխատանքների ընթացքում տեխնիկական հսկողության ծառայություններ</t>
  </si>
  <si>
    <t>«ՀՀ Լոռու մարզի Մարցի խմելու ջրագծի   արտաքին ցանցի հիմնանորոգման» աշխատանքների ընթացքում տեխնիկական հսկողության ծառայություններ</t>
  </si>
  <si>
    <t>«ՀՀ Սյունիքի մարզի Կապան համայնքի Ձորաստան բնակավայրի ջրագծի վերանորոգման» աշխատանքների ընթացքում տեխնիկական հսկողության ծառայություններ</t>
  </si>
  <si>
    <t>«ՀՀ Արագածոտնի մարզի Աշտարակ քաղաքի Տիգրան Մեծի 5 և Ա. Մանուկյան 16 բազմաբնակարան շենքերի տանիքների հիմնանորոգման» աշխատանքների ընթացքում տեխնիկական հսկողության ծառայություններ</t>
  </si>
  <si>
    <t>Հիդրոտեխնիկական</t>
  </si>
  <si>
    <t>Էներգետիկական</t>
  </si>
  <si>
    <t>Բնակելի,հասարակական և արտադրական</t>
  </si>
  <si>
    <t>Բնակելի,հասարակական և արտադրական, Էներգետիկական</t>
  </si>
  <si>
    <t>Մոդուլ 2015 ՍՊԸ</t>
  </si>
  <si>
    <t>ԼԻԼ ՌՈՒԶ ՍՊԸ</t>
  </si>
  <si>
    <t>ԱՐԽԻՏԵԿՏ ՍՊԸ</t>
  </si>
  <si>
    <t>Տեխ Դրաֆտ ՍՊԸ</t>
  </si>
  <si>
    <t>Պռոշաբերդշին ՍՊԸ</t>
  </si>
  <si>
    <t>Հուսալի Կամար  ՍՊԸ</t>
  </si>
  <si>
    <t>ԹԵՐՄՈՇԻՆԹԵԼ ՍՊԸ</t>
  </si>
  <si>
    <t>ՍԵՆ-ԼԵՎ ՍՊԸ</t>
  </si>
  <si>
    <t>ԱՁ Վահրամ Կնյազյան</t>
  </si>
  <si>
    <t>ԳՐԱՆՏՇԻՆ</t>
  </si>
  <si>
    <t>ԿՈՓ  ՍՊԸ</t>
  </si>
  <si>
    <t>ԳՐԻՏԻԳ ՍՊԸ</t>
  </si>
  <si>
    <t>ԳՈԼԴ-ՆԵԹ 
ՍՊԸ</t>
  </si>
  <si>
    <t/>
  </si>
  <si>
    <t>Նվազագույն գին</t>
  </si>
  <si>
    <t>Անվանում</t>
  </si>
  <si>
    <t>Առանց ԱԱՀ</t>
  </si>
  <si>
    <t>ԱԱՀ-ով</t>
  </si>
  <si>
    <t>ԳՐԱՆՏՇԻՆ ՍՊԸ</t>
  </si>
  <si>
    <t>Լիցենզիա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</si>
</sst>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0.000"/>
    <numFmt numFmtId="166" formatCode="[$-409]d\-mmm\-yy;@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Sylfaen"/>
      <family val="1"/>
    </font>
    <font>
      <sz val="1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sz val="11"/>
      <color theme="1"/>
      <name val="Sylfaen"/>
      <family val="1"/>
    </font>
    <font>
      <sz val="10"/>
      <name val="Times Armenian"/>
      <family val="1"/>
    </font>
    <font>
      <sz val="11"/>
      <color indexed="8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1"/>
      <name val="Sylfaen"/>
      <family val="1"/>
    </font>
    <font>
      <b/>
      <sz val="11"/>
      <color theme="1"/>
      <name val="Sylfaen"/>
      <family val="1"/>
    </font>
    <font>
      <b/>
      <sz val="12"/>
      <name val="Sylfaen"/>
      <family val="1"/>
    </font>
    <font>
      <b/>
      <sz val="12"/>
      <color theme="1"/>
      <name val="Sylfaen"/>
      <family val="1"/>
    </font>
    <font>
      <sz val="9"/>
      <color rgb="FF000000"/>
      <name val="Sylfaen"/>
      <family val="1"/>
    </font>
    <font>
      <b/>
      <u/>
      <sz val="10"/>
      <color theme="1"/>
      <name val="Sylfaen"/>
      <family val="1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6" fillId="0" borderId="0" xfId="0" applyFont="1" applyFill="1"/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165" fontId="3" fillId="0" borderId="0" xfId="0" applyNumberFormat="1" applyFont="1" applyFill="1" applyAlignment="1">
      <alignment horizontal="center" wrapText="1"/>
    </xf>
    <xf numFmtId="166" fontId="6" fillId="0" borderId="0" xfId="0" applyNumberFormat="1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6" fontId="6" fillId="0" borderId="0" xfId="0" applyNumberFormat="1" applyFont="1" applyFill="1"/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6" xfId="0" applyFont="1" applyBorder="1" applyAlignment="1">
      <alignment horizontal="center"/>
    </xf>
    <xf numFmtId="164" fontId="6" fillId="0" borderId="0" xfId="1" applyNumberFormat="1" applyFont="1" applyFill="1" applyAlignment="1">
      <alignment horizontal="left" vertical="top" wrapText="1"/>
    </xf>
    <xf numFmtId="164" fontId="6" fillId="0" borderId="0" xfId="1" applyNumberFormat="1" applyFont="1" applyFill="1" applyAlignment="1">
      <alignment horizontal="center" vertical="top" wrapText="1"/>
    </xf>
    <xf numFmtId="164" fontId="6" fillId="0" borderId="0" xfId="1" applyNumberFormat="1" applyFont="1" applyFill="1" applyAlignment="1">
      <alignment horizontal="center" wrapText="1"/>
    </xf>
    <xf numFmtId="164" fontId="3" fillId="0" borderId="0" xfId="1" applyNumberFormat="1" applyFont="1" applyFill="1" applyAlignment="1">
      <alignment horizontal="center" wrapText="1"/>
    </xf>
    <xf numFmtId="164" fontId="6" fillId="0" borderId="0" xfId="1" applyNumberFormat="1" applyFont="1" applyFill="1" applyAlignment="1">
      <alignment wrapText="1"/>
    </xf>
    <xf numFmtId="164" fontId="11" fillId="0" borderId="0" xfId="1" applyNumberFormat="1" applyFont="1" applyFill="1" applyAlignment="1">
      <alignment horizontal="left" vertical="top" wrapText="1"/>
    </xf>
    <xf numFmtId="164" fontId="11" fillId="0" borderId="0" xfId="1" applyNumberFormat="1" applyFont="1" applyFill="1" applyAlignment="1">
      <alignment horizontal="center" vertical="top" wrapText="1"/>
    </xf>
    <xf numFmtId="164" fontId="11" fillId="0" borderId="0" xfId="1" applyNumberFormat="1" applyFont="1" applyFill="1" applyAlignment="1">
      <alignment horizontal="center" wrapText="1"/>
    </xf>
    <xf numFmtId="164" fontId="10" fillId="0" borderId="0" xfId="1" applyNumberFormat="1" applyFont="1" applyFill="1" applyAlignment="1">
      <alignment horizontal="center" wrapText="1"/>
    </xf>
    <xf numFmtId="164" fontId="11" fillId="0" borderId="0" xfId="1" applyNumberFormat="1" applyFont="1" applyFill="1" applyAlignment="1">
      <alignment wrapText="1"/>
    </xf>
    <xf numFmtId="164" fontId="13" fillId="0" borderId="0" xfId="1" applyNumberFormat="1" applyFont="1" applyFill="1" applyAlignment="1">
      <alignment horizontal="left" vertical="top" wrapText="1"/>
    </xf>
    <xf numFmtId="164" fontId="13" fillId="0" borderId="0" xfId="1" applyNumberFormat="1" applyFont="1" applyFill="1" applyAlignment="1">
      <alignment horizontal="center" vertical="top" wrapText="1"/>
    </xf>
    <xf numFmtId="164" fontId="13" fillId="0" borderId="0" xfId="1" applyNumberFormat="1" applyFont="1" applyFill="1" applyAlignment="1">
      <alignment horizontal="center" wrapText="1"/>
    </xf>
    <xf numFmtId="164" fontId="12" fillId="0" borderId="0" xfId="1" applyNumberFormat="1" applyFont="1" applyFill="1" applyAlignment="1">
      <alignment horizontal="center" wrapText="1"/>
    </xf>
    <xf numFmtId="164" fontId="13" fillId="0" borderId="0" xfId="1" applyNumberFormat="1" applyFont="1" applyFill="1" applyAlignment="1">
      <alignment wrapText="1"/>
    </xf>
    <xf numFmtId="0" fontId="4" fillId="0" borderId="3" xfId="0" applyFont="1" applyBorder="1" applyAlignment="1">
      <alignment horizontal="justify" vertical="center" wrapText="1"/>
    </xf>
    <xf numFmtId="164" fontId="14" fillId="0" borderId="3" xfId="1" applyNumberFormat="1" applyFont="1" applyBorder="1" applyAlignment="1">
      <alignment horizontal="center" vertical="center" wrapText="1"/>
    </xf>
    <xf numFmtId="164" fontId="14" fillId="0" borderId="4" xfId="1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164" fontId="16" fillId="0" borderId="9" xfId="1" applyNumberFormat="1" applyFont="1" applyBorder="1" applyAlignment="1">
      <alignment horizontal="center" vertical="center"/>
    </xf>
    <xf numFmtId="164" fontId="10" fillId="0" borderId="0" xfId="1" applyNumberFormat="1" applyFont="1" applyFill="1" applyAlignment="1">
      <alignment horizontal="center" vertical="top" wrapText="1"/>
    </xf>
    <xf numFmtId="164" fontId="3" fillId="0" borderId="0" xfId="1" applyNumberFormat="1" applyFont="1" applyFill="1" applyAlignment="1">
      <alignment horizontal="center" vertical="top" wrapText="1"/>
    </xf>
    <xf numFmtId="164" fontId="12" fillId="0" borderId="0" xfId="1" applyNumberFormat="1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164" fontId="16" fillId="0" borderId="0" xfId="1" applyNumberFormat="1" applyFont="1" applyBorder="1" applyAlignment="1">
      <alignment horizontal="center" vertical="center"/>
    </xf>
    <xf numFmtId="164" fontId="16" fillId="2" borderId="9" xfId="1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top"/>
    </xf>
    <xf numFmtId="0" fontId="16" fillId="0" borderId="10" xfId="0" applyFont="1" applyBorder="1" applyAlignment="1">
      <alignment horizontal="center" vertical="center"/>
    </xf>
    <xf numFmtId="164" fontId="16" fillId="0" borderId="10" xfId="1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9" fontId="0" fillId="0" borderId="0" xfId="0" applyNumberFormat="1"/>
    <xf numFmtId="164" fontId="0" fillId="0" borderId="0" xfId="0" applyNumberFormat="1"/>
    <xf numFmtId="0" fontId="4" fillId="0" borderId="8" xfId="0" applyFont="1" applyFill="1" applyBorder="1" applyAlignment="1">
      <alignment horizontal="justify" vertical="center" wrapText="1"/>
    </xf>
    <xf numFmtId="0" fontId="2" fillId="4" borderId="3" xfId="0" applyFont="1" applyFill="1" applyBorder="1" applyAlignment="1">
      <alignment horizontal="center" vertical="center" wrapText="1"/>
    </xf>
    <xf numFmtId="164" fontId="16" fillId="4" borderId="9" xfId="1" applyNumberFormat="1" applyFont="1" applyFill="1" applyBorder="1" applyAlignment="1">
      <alignment horizontal="center" vertical="center"/>
    </xf>
    <xf numFmtId="0" fontId="0" fillId="0" borderId="0" xfId="0" applyFill="1"/>
    <xf numFmtId="0" fontId="4" fillId="0" borderId="4" xfId="0" applyFont="1" applyFill="1" applyBorder="1" applyAlignment="1">
      <alignment horizontal="justify" vertical="center" wrapText="1"/>
    </xf>
    <xf numFmtId="164" fontId="16" fillId="3" borderId="9" xfId="1" applyNumberFormat="1" applyFont="1" applyFill="1" applyBorder="1" applyAlignment="1">
      <alignment horizontal="center" vertical="center"/>
    </xf>
    <xf numFmtId="164" fontId="16" fillId="6" borderId="9" xfId="1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164" fontId="16" fillId="5" borderId="9" xfId="1" applyNumberFormat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164" fontId="16" fillId="4" borderId="10" xfId="1" applyNumberFormat="1" applyFont="1" applyFill="1" applyBorder="1" applyAlignment="1">
      <alignment horizontal="center" vertical="center"/>
    </xf>
    <xf numFmtId="9" fontId="0" fillId="0" borderId="0" xfId="4" applyFont="1"/>
  </cellXfs>
  <cellStyles count="5">
    <cellStyle name="Comma" xfId="1" builtinId="3"/>
    <cellStyle name="Comma 2" xfId="2"/>
    <cellStyle name="Normal" xfId="0" builtinId="0"/>
    <cellStyle name="Normal 2" xfId="3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8"/>
  <sheetViews>
    <sheetView tabSelected="1" zoomScale="70" zoomScaleNormal="70" zoomScaleSheetLayoutView="100" workbookViewId="0">
      <pane xSplit="4" ySplit="1" topLeftCell="E11" activePane="bottomRight" state="frozen"/>
      <selection pane="topRight" activeCell="E1" sqref="E1"/>
      <selection pane="bottomLeft" activeCell="A2" sqref="A2"/>
      <selection pane="bottomRight" activeCell="L32" sqref="L32"/>
    </sheetView>
  </sheetViews>
  <sheetFormatPr defaultRowHeight="15" x14ac:dyDescent="0.25"/>
  <cols>
    <col min="1" max="1" width="3.85546875" style="50" bestFit="1" customWidth="1"/>
    <col min="2" max="2" width="58.85546875" style="15" customWidth="1"/>
    <col min="3" max="3" width="16.140625" style="16" customWidth="1"/>
    <col min="4" max="4" width="14.42578125" style="17" customWidth="1"/>
    <col min="5" max="5" width="16.140625" style="11" customWidth="1"/>
    <col min="6" max="6" width="16.28515625" style="18" customWidth="1"/>
    <col min="7" max="7" width="19.5703125" style="19" customWidth="1"/>
    <col min="8" max="10" width="16.28515625" style="19" customWidth="1"/>
    <col min="11" max="11" width="15.7109375" style="19" customWidth="1"/>
    <col min="12" max="12" width="13.42578125" style="19" customWidth="1"/>
    <col min="13" max="13" width="17.85546875" style="19" customWidth="1"/>
    <col min="14" max="14" width="14.5703125" style="19" customWidth="1"/>
    <col min="15" max="22" width="15.85546875" style="6" customWidth="1"/>
    <col min="23" max="23" width="28.140625" style="6" customWidth="1"/>
    <col min="25" max="16384" width="9.140625" style="6"/>
  </cols>
  <sheetData>
    <row r="1" spans="1:23" s="4" customFormat="1" ht="51.75" customHeight="1" thickBot="1" x14ac:dyDescent="0.3">
      <c r="A1" s="1" t="s">
        <v>0</v>
      </c>
      <c r="B1" s="2" t="s">
        <v>1</v>
      </c>
      <c r="C1" s="3" t="s">
        <v>2</v>
      </c>
      <c r="D1" s="3" t="s">
        <v>3</v>
      </c>
      <c r="E1" s="3" t="s">
        <v>36</v>
      </c>
      <c r="F1" s="3" t="s">
        <v>37</v>
      </c>
      <c r="G1" s="59" t="s">
        <v>38</v>
      </c>
      <c r="H1" s="3" t="s">
        <v>39</v>
      </c>
      <c r="I1" s="3" t="s">
        <v>40</v>
      </c>
      <c r="J1" s="3" t="s">
        <v>6</v>
      </c>
      <c r="K1" s="69" t="s">
        <v>41</v>
      </c>
      <c r="L1" s="3" t="s">
        <v>42</v>
      </c>
      <c r="M1" s="69" t="s">
        <v>5</v>
      </c>
      <c r="N1" s="71" t="s">
        <v>43</v>
      </c>
      <c r="O1" s="63" t="s">
        <v>44</v>
      </c>
      <c r="P1" s="71" t="s">
        <v>48</v>
      </c>
      <c r="Q1" s="3" t="s">
        <v>54</v>
      </c>
      <c r="R1" s="3" t="s">
        <v>4</v>
      </c>
      <c r="S1" s="69" t="s">
        <v>7</v>
      </c>
      <c r="T1" s="3" t="s">
        <v>46</v>
      </c>
      <c r="U1" s="59" t="s">
        <v>47</v>
      </c>
      <c r="V1" s="42" t="s">
        <v>50</v>
      </c>
      <c r="W1" s="42" t="s">
        <v>55</v>
      </c>
    </row>
    <row r="2" spans="1:23" ht="45.75" thickBot="1" x14ac:dyDescent="0.3">
      <c r="A2" s="54">
        <v>1</v>
      </c>
      <c r="B2" s="39" t="s">
        <v>11</v>
      </c>
      <c r="C2" s="40">
        <v>204505</v>
      </c>
      <c r="D2" s="7">
        <v>70</v>
      </c>
      <c r="E2" s="55" t="s">
        <v>49</v>
      </c>
      <c r="F2" s="44" t="s">
        <v>49</v>
      </c>
      <c r="G2" s="44" t="s">
        <v>49</v>
      </c>
      <c r="H2" s="44" t="s">
        <v>49</v>
      </c>
      <c r="I2" s="44" t="s">
        <v>49</v>
      </c>
      <c r="J2" s="45">
        <v>105000</v>
      </c>
      <c r="K2" s="45">
        <v>155000</v>
      </c>
      <c r="L2" s="45" t="s">
        <v>49</v>
      </c>
      <c r="M2" s="52">
        <v>100000</v>
      </c>
      <c r="N2" s="45" t="s">
        <v>49</v>
      </c>
      <c r="O2" s="45" t="s">
        <v>49</v>
      </c>
      <c r="P2" s="45">
        <v>149000</v>
      </c>
      <c r="Q2" s="45" t="s">
        <v>49</v>
      </c>
      <c r="R2" s="45" t="s">
        <v>49</v>
      </c>
      <c r="S2" s="45" t="s">
        <v>49</v>
      </c>
      <c r="T2" s="45" t="s">
        <v>49</v>
      </c>
      <c r="U2" s="45">
        <v>170000</v>
      </c>
      <c r="V2" s="51">
        <f>MIN(E2:U2)</f>
        <v>100000</v>
      </c>
      <c r="W2" s="42" t="s">
        <v>32</v>
      </c>
    </row>
    <row r="3" spans="1:23" ht="45.75" thickBot="1" x14ac:dyDescent="0.3">
      <c r="A3" s="54">
        <v>2</v>
      </c>
      <c r="B3" s="5" t="s">
        <v>12</v>
      </c>
      <c r="C3" s="41">
        <v>406574</v>
      </c>
      <c r="D3" s="57">
        <v>90</v>
      </c>
      <c r="E3" s="55" t="s">
        <v>49</v>
      </c>
      <c r="F3" s="44" t="s">
        <v>49</v>
      </c>
      <c r="G3" s="44" t="s">
        <v>49</v>
      </c>
      <c r="H3" s="44" t="s">
        <v>49</v>
      </c>
      <c r="I3" s="44" t="s">
        <v>49</v>
      </c>
      <c r="J3" s="44" t="s">
        <v>49</v>
      </c>
      <c r="K3" s="52">
        <v>105000</v>
      </c>
      <c r="L3" s="45" t="s">
        <v>49</v>
      </c>
      <c r="M3" s="45">
        <v>185000</v>
      </c>
      <c r="N3" s="45" t="s">
        <v>49</v>
      </c>
      <c r="O3" s="45" t="s">
        <v>49</v>
      </c>
      <c r="P3" s="45">
        <v>287000</v>
      </c>
      <c r="Q3" s="45" t="s">
        <v>49</v>
      </c>
      <c r="R3" s="45" t="s">
        <v>49</v>
      </c>
      <c r="S3" s="45" t="s">
        <v>49</v>
      </c>
      <c r="T3" s="45" t="s">
        <v>49</v>
      </c>
      <c r="U3" s="45">
        <v>329000</v>
      </c>
      <c r="V3" s="51">
        <f t="shared" ref="V3:V22" si="0">MIN(E3:U3)</f>
        <v>105000</v>
      </c>
      <c r="W3" s="43" t="s">
        <v>32</v>
      </c>
    </row>
    <row r="4" spans="1:23" ht="45.75" thickBot="1" x14ac:dyDescent="0.3">
      <c r="A4" s="54">
        <v>3</v>
      </c>
      <c r="B4" s="5" t="s">
        <v>13</v>
      </c>
      <c r="C4" s="41">
        <v>309099</v>
      </c>
      <c r="D4" s="57">
        <v>80</v>
      </c>
      <c r="E4" s="55" t="s">
        <v>49</v>
      </c>
      <c r="F4" s="44" t="s">
        <v>49</v>
      </c>
      <c r="G4" s="44" t="s">
        <v>49</v>
      </c>
      <c r="H4" s="44" t="s">
        <v>49</v>
      </c>
      <c r="I4" s="44" t="s">
        <v>49</v>
      </c>
      <c r="J4" s="44" t="s">
        <v>49</v>
      </c>
      <c r="K4" s="52">
        <v>105000</v>
      </c>
      <c r="L4" s="45" t="s">
        <v>49</v>
      </c>
      <c r="M4" s="45">
        <v>175000</v>
      </c>
      <c r="N4" s="45" t="s">
        <v>49</v>
      </c>
      <c r="O4" s="45" t="s">
        <v>49</v>
      </c>
      <c r="P4" s="45">
        <v>247000</v>
      </c>
      <c r="Q4" s="45" t="s">
        <v>49</v>
      </c>
      <c r="R4" s="45" t="s">
        <v>49</v>
      </c>
      <c r="S4" s="45" t="s">
        <v>49</v>
      </c>
      <c r="T4" s="45" t="s">
        <v>49</v>
      </c>
      <c r="U4" s="45">
        <v>250000</v>
      </c>
      <c r="V4" s="51">
        <f t="shared" si="0"/>
        <v>105000</v>
      </c>
      <c r="W4" s="43" t="s">
        <v>32</v>
      </c>
    </row>
    <row r="5" spans="1:23" ht="45.75" thickBot="1" x14ac:dyDescent="0.3">
      <c r="A5" s="54">
        <v>4</v>
      </c>
      <c r="B5" s="5" t="s">
        <v>14</v>
      </c>
      <c r="C5" s="41">
        <v>755849</v>
      </c>
      <c r="D5" s="57">
        <v>120</v>
      </c>
      <c r="E5" s="56">
        <v>550000</v>
      </c>
      <c r="F5" s="45">
        <v>440000</v>
      </c>
      <c r="G5" s="45" t="s">
        <v>49</v>
      </c>
      <c r="H5" s="45" t="s">
        <v>49</v>
      </c>
      <c r="I5" s="45" t="s">
        <v>49</v>
      </c>
      <c r="J5" s="45" t="s">
        <v>49</v>
      </c>
      <c r="K5" s="52">
        <v>155000</v>
      </c>
      <c r="L5" s="45">
        <v>450000</v>
      </c>
      <c r="M5" s="45">
        <v>300000</v>
      </c>
      <c r="N5" s="45" t="s">
        <v>49</v>
      </c>
      <c r="O5" s="45" t="s">
        <v>49</v>
      </c>
      <c r="P5" s="45">
        <v>397000</v>
      </c>
      <c r="Q5" s="45">
        <v>359000</v>
      </c>
      <c r="R5" s="45">
        <v>470000</v>
      </c>
      <c r="S5" s="45" t="s">
        <v>49</v>
      </c>
      <c r="T5" s="45" t="s">
        <v>49</v>
      </c>
      <c r="U5" s="45">
        <v>625000</v>
      </c>
      <c r="V5" s="51">
        <f t="shared" si="0"/>
        <v>155000</v>
      </c>
      <c r="W5" s="43" t="s">
        <v>32</v>
      </c>
    </row>
    <row r="6" spans="1:23" ht="45.75" thickBot="1" x14ac:dyDescent="0.3">
      <c r="A6" s="54">
        <v>5</v>
      </c>
      <c r="B6" s="5" t="s">
        <v>15</v>
      </c>
      <c r="C6" s="41">
        <v>952595</v>
      </c>
      <c r="D6" s="57">
        <v>140</v>
      </c>
      <c r="E6" s="56" t="s">
        <v>49</v>
      </c>
      <c r="F6" s="45" t="s">
        <v>49</v>
      </c>
      <c r="G6" s="45" t="s">
        <v>49</v>
      </c>
      <c r="H6" s="45" t="s">
        <v>49</v>
      </c>
      <c r="I6" s="45" t="s">
        <v>49</v>
      </c>
      <c r="J6" s="45" t="s">
        <v>49</v>
      </c>
      <c r="K6" s="52">
        <v>155000</v>
      </c>
      <c r="L6" s="45" t="s">
        <v>49</v>
      </c>
      <c r="M6" s="45" t="s">
        <v>49</v>
      </c>
      <c r="N6" s="45" t="s">
        <v>49</v>
      </c>
      <c r="O6" s="45" t="s">
        <v>49</v>
      </c>
      <c r="P6" s="45" t="s">
        <v>49</v>
      </c>
      <c r="Q6" s="45" t="s">
        <v>49</v>
      </c>
      <c r="R6" s="45" t="s">
        <v>49</v>
      </c>
      <c r="S6" s="45" t="s">
        <v>49</v>
      </c>
      <c r="T6" s="45" t="s">
        <v>49</v>
      </c>
      <c r="U6" s="45">
        <v>960000</v>
      </c>
      <c r="V6" s="51">
        <f t="shared" si="0"/>
        <v>155000</v>
      </c>
      <c r="W6" s="43" t="s">
        <v>33</v>
      </c>
    </row>
    <row r="7" spans="1:23" ht="45.75" thickBot="1" x14ac:dyDescent="0.3">
      <c r="A7" s="54">
        <v>6</v>
      </c>
      <c r="B7" s="5" t="s">
        <v>16</v>
      </c>
      <c r="C7" s="41">
        <v>1369905</v>
      </c>
      <c r="D7" s="57">
        <v>150</v>
      </c>
      <c r="E7" s="56" t="s">
        <v>49</v>
      </c>
      <c r="F7" s="45">
        <v>620000</v>
      </c>
      <c r="G7" s="45" t="s">
        <v>49</v>
      </c>
      <c r="H7" s="45" t="s">
        <v>49</v>
      </c>
      <c r="I7" s="45" t="s">
        <v>49</v>
      </c>
      <c r="J7" s="45" t="s">
        <v>49</v>
      </c>
      <c r="K7" s="52">
        <v>355000</v>
      </c>
      <c r="L7" s="45" t="s">
        <v>49</v>
      </c>
      <c r="M7" s="45">
        <v>620000</v>
      </c>
      <c r="N7" s="45" t="s">
        <v>49</v>
      </c>
      <c r="O7" s="45" t="s">
        <v>49</v>
      </c>
      <c r="P7" s="45">
        <v>689000</v>
      </c>
      <c r="Q7" s="45">
        <v>720000</v>
      </c>
      <c r="R7" s="45" t="s">
        <v>49</v>
      </c>
      <c r="S7" s="45" t="s">
        <v>49</v>
      </c>
      <c r="T7" s="45" t="s">
        <v>49</v>
      </c>
      <c r="U7" s="45">
        <v>1050000</v>
      </c>
      <c r="V7" s="51">
        <f t="shared" si="0"/>
        <v>355000</v>
      </c>
      <c r="W7" s="43" t="s">
        <v>32</v>
      </c>
    </row>
    <row r="8" spans="1:23" ht="51" customHeight="1" thickBot="1" x14ac:dyDescent="0.3">
      <c r="A8" s="54">
        <v>7</v>
      </c>
      <c r="B8" s="5" t="s">
        <v>17</v>
      </c>
      <c r="C8" s="41">
        <v>115737</v>
      </c>
      <c r="D8" s="57">
        <v>90</v>
      </c>
      <c r="E8" s="56" t="s">
        <v>49</v>
      </c>
      <c r="F8" s="45" t="s">
        <v>49</v>
      </c>
      <c r="G8" s="45">
        <v>100000</v>
      </c>
      <c r="H8" s="45" t="s">
        <v>49</v>
      </c>
      <c r="I8" s="45" t="s">
        <v>49</v>
      </c>
      <c r="J8" s="45" t="s">
        <v>49</v>
      </c>
      <c r="K8" s="45" t="s">
        <v>49</v>
      </c>
      <c r="L8" s="45" t="s">
        <v>49</v>
      </c>
      <c r="M8" s="45" t="s">
        <v>49</v>
      </c>
      <c r="N8" s="45" t="s">
        <v>49</v>
      </c>
      <c r="O8" s="64">
        <v>90000</v>
      </c>
      <c r="P8" s="45">
        <v>78000</v>
      </c>
      <c r="Q8" s="45" t="s">
        <v>49</v>
      </c>
      <c r="R8" s="45" t="s">
        <v>49</v>
      </c>
      <c r="S8" s="52">
        <v>74000</v>
      </c>
      <c r="T8" s="45" t="s">
        <v>49</v>
      </c>
      <c r="U8" s="45">
        <v>120000</v>
      </c>
      <c r="V8" s="51">
        <f t="shared" si="0"/>
        <v>74000</v>
      </c>
      <c r="W8" s="43" t="s">
        <v>34</v>
      </c>
    </row>
    <row r="9" spans="1:23" ht="60.75" thickBot="1" x14ac:dyDescent="0.3">
      <c r="A9" s="54">
        <v>8</v>
      </c>
      <c r="B9" s="5" t="s">
        <v>18</v>
      </c>
      <c r="C9" s="41">
        <v>23700</v>
      </c>
      <c r="D9" s="57">
        <v>35</v>
      </c>
      <c r="E9" s="56" t="s">
        <v>49</v>
      </c>
      <c r="F9" s="45" t="s">
        <v>49</v>
      </c>
      <c r="G9" s="45" t="s">
        <v>49</v>
      </c>
      <c r="H9" s="45" t="s">
        <v>49</v>
      </c>
      <c r="I9" s="45" t="s">
        <v>49</v>
      </c>
      <c r="J9" s="45" t="s">
        <v>49</v>
      </c>
      <c r="K9" s="45" t="s">
        <v>49</v>
      </c>
      <c r="L9" s="45" t="s">
        <v>49</v>
      </c>
      <c r="M9" s="45" t="s">
        <v>49</v>
      </c>
      <c r="N9" s="45" t="s">
        <v>49</v>
      </c>
      <c r="O9" s="45" t="s">
        <v>49</v>
      </c>
      <c r="P9" s="70">
        <v>19000</v>
      </c>
      <c r="Q9" s="45" t="s">
        <v>49</v>
      </c>
      <c r="R9" s="45" t="s">
        <v>49</v>
      </c>
      <c r="S9" s="45" t="s">
        <v>49</v>
      </c>
      <c r="T9" s="45" t="s">
        <v>49</v>
      </c>
      <c r="U9" s="67">
        <v>35000</v>
      </c>
      <c r="V9" s="51">
        <f t="shared" si="0"/>
        <v>19000</v>
      </c>
      <c r="W9" s="43" t="s">
        <v>32</v>
      </c>
    </row>
    <row r="10" spans="1:23" ht="50.25" customHeight="1" thickBot="1" x14ac:dyDescent="0.3">
      <c r="A10" s="54">
        <v>9</v>
      </c>
      <c r="B10" s="5" t="s">
        <v>19</v>
      </c>
      <c r="C10" s="41">
        <v>295596</v>
      </c>
      <c r="D10" s="57">
        <v>70</v>
      </c>
      <c r="E10" s="56" t="s">
        <v>49</v>
      </c>
      <c r="F10" s="45" t="s">
        <v>49</v>
      </c>
      <c r="G10" s="45" t="s">
        <v>49</v>
      </c>
      <c r="H10" s="45" t="s">
        <v>49</v>
      </c>
      <c r="I10" s="45" t="s">
        <v>49</v>
      </c>
      <c r="J10" s="45" t="s">
        <v>49</v>
      </c>
      <c r="K10" s="52">
        <v>105000</v>
      </c>
      <c r="L10" s="45" t="s">
        <v>49</v>
      </c>
      <c r="M10" s="45">
        <v>200000</v>
      </c>
      <c r="N10" s="45" t="s">
        <v>49</v>
      </c>
      <c r="O10" s="45" t="s">
        <v>49</v>
      </c>
      <c r="P10" s="45" t="s">
        <v>49</v>
      </c>
      <c r="Q10" s="45">
        <v>225000</v>
      </c>
      <c r="R10" s="45" t="s">
        <v>49</v>
      </c>
      <c r="S10" s="45" t="s">
        <v>49</v>
      </c>
      <c r="T10" s="45" t="s">
        <v>49</v>
      </c>
      <c r="U10" s="45">
        <v>220000</v>
      </c>
      <c r="V10" s="51">
        <f t="shared" si="0"/>
        <v>105000</v>
      </c>
      <c r="W10" s="43" t="s">
        <v>35</v>
      </c>
    </row>
    <row r="11" spans="1:23" ht="45.75" thickBot="1" x14ac:dyDescent="0.3">
      <c r="A11" s="54">
        <v>10</v>
      </c>
      <c r="B11" s="5" t="s">
        <v>20</v>
      </c>
      <c r="C11" s="41">
        <v>1547434</v>
      </c>
      <c r="D11" s="57">
        <v>180</v>
      </c>
      <c r="E11" s="56">
        <v>1000000</v>
      </c>
      <c r="F11" s="45" t="s">
        <v>49</v>
      </c>
      <c r="G11" s="45" t="s">
        <v>49</v>
      </c>
      <c r="H11" s="45">
        <v>1125000</v>
      </c>
      <c r="I11" s="45" t="s">
        <v>49</v>
      </c>
      <c r="J11" s="45">
        <v>750000</v>
      </c>
      <c r="K11" s="52">
        <v>355000</v>
      </c>
      <c r="L11" s="45" t="s">
        <v>49</v>
      </c>
      <c r="M11" s="45">
        <v>730000</v>
      </c>
      <c r="N11" s="45" t="s">
        <v>49</v>
      </c>
      <c r="O11" s="45" t="s">
        <v>49</v>
      </c>
      <c r="P11" s="45">
        <v>777000</v>
      </c>
      <c r="Q11" s="45" t="s">
        <v>49</v>
      </c>
      <c r="R11" s="45">
        <v>930000</v>
      </c>
      <c r="S11" s="45" t="s">
        <v>49</v>
      </c>
      <c r="T11" s="45" t="s">
        <v>49</v>
      </c>
      <c r="U11" s="45">
        <v>1400000</v>
      </c>
      <c r="V11" s="51">
        <f t="shared" si="0"/>
        <v>355000</v>
      </c>
      <c r="W11" s="43" t="s">
        <v>32</v>
      </c>
    </row>
    <row r="12" spans="1:23" ht="45.75" thickBot="1" x14ac:dyDescent="0.3">
      <c r="A12" s="54">
        <v>11</v>
      </c>
      <c r="B12" s="5" t="s">
        <v>21</v>
      </c>
      <c r="C12" s="41">
        <v>205540</v>
      </c>
      <c r="D12" s="57">
        <v>120</v>
      </c>
      <c r="E12" s="56" t="s">
        <v>49</v>
      </c>
      <c r="F12" s="45" t="s">
        <v>49</v>
      </c>
      <c r="G12" s="45" t="s">
        <v>49</v>
      </c>
      <c r="H12" s="45" t="s">
        <v>49</v>
      </c>
      <c r="I12" s="45" t="s">
        <v>49</v>
      </c>
      <c r="J12" s="45" t="s">
        <v>49</v>
      </c>
      <c r="K12" s="45" t="s">
        <v>49</v>
      </c>
      <c r="L12" s="45" t="s">
        <v>49</v>
      </c>
      <c r="M12" s="45" t="s">
        <v>49</v>
      </c>
      <c r="N12" s="45" t="s">
        <v>49</v>
      </c>
      <c r="O12" s="45" t="s">
        <v>49</v>
      </c>
      <c r="P12" s="70">
        <v>138000</v>
      </c>
      <c r="Q12" s="45" t="s">
        <v>49</v>
      </c>
      <c r="R12" s="45" t="s">
        <v>49</v>
      </c>
      <c r="S12" s="45" t="s">
        <v>49</v>
      </c>
      <c r="T12" s="45" t="s">
        <v>49</v>
      </c>
      <c r="U12" s="67">
        <v>210000</v>
      </c>
      <c r="V12" s="51">
        <f t="shared" si="0"/>
        <v>138000</v>
      </c>
      <c r="W12" s="43" t="s">
        <v>32</v>
      </c>
    </row>
    <row r="13" spans="1:23" ht="45.75" thickBot="1" x14ac:dyDescent="0.3">
      <c r="A13" s="54">
        <v>12</v>
      </c>
      <c r="B13" s="5" t="s">
        <v>22</v>
      </c>
      <c r="C13" s="41">
        <v>331731</v>
      </c>
      <c r="D13" s="58">
        <v>90</v>
      </c>
      <c r="E13" s="56" t="s">
        <v>49</v>
      </c>
      <c r="F13" s="45">
        <v>300000</v>
      </c>
      <c r="G13" s="45" t="s">
        <v>49</v>
      </c>
      <c r="H13" s="45" t="s">
        <v>49</v>
      </c>
      <c r="I13" s="45" t="s">
        <v>49</v>
      </c>
      <c r="J13" s="45" t="s">
        <v>49</v>
      </c>
      <c r="K13" s="52">
        <v>105000</v>
      </c>
      <c r="L13" s="45">
        <v>250000</v>
      </c>
      <c r="M13" s="45">
        <v>155000</v>
      </c>
      <c r="N13" s="45" t="s">
        <v>49</v>
      </c>
      <c r="O13" s="45" t="s">
        <v>49</v>
      </c>
      <c r="P13" s="45">
        <v>229000</v>
      </c>
      <c r="Q13" s="45">
        <v>200000</v>
      </c>
      <c r="R13" s="45">
        <v>245000</v>
      </c>
      <c r="S13" s="45" t="s">
        <v>49</v>
      </c>
      <c r="T13" s="45" t="s">
        <v>49</v>
      </c>
      <c r="U13" s="45">
        <v>275000</v>
      </c>
      <c r="V13" s="51">
        <f t="shared" si="0"/>
        <v>105000</v>
      </c>
      <c r="W13" s="43" t="s">
        <v>32</v>
      </c>
    </row>
    <row r="14" spans="1:23" ht="53.25" customHeight="1" thickBot="1" x14ac:dyDescent="0.3">
      <c r="A14" s="54">
        <v>13</v>
      </c>
      <c r="B14" s="5" t="s">
        <v>23</v>
      </c>
      <c r="C14" s="41">
        <v>939253</v>
      </c>
      <c r="D14" s="7">
        <v>120</v>
      </c>
      <c r="E14" s="56" t="s">
        <v>49</v>
      </c>
      <c r="F14" s="45">
        <v>480000</v>
      </c>
      <c r="G14" s="45">
        <v>330000</v>
      </c>
      <c r="H14" s="45" t="s">
        <v>49</v>
      </c>
      <c r="I14" s="45" t="s">
        <v>49</v>
      </c>
      <c r="J14" s="45" t="s">
        <v>49</v>
      </c>
      <c r="K14" s="52">
        <v>155000</v>
      </c>
      <c r="L14" s="45">
        <v>650000</v>
      </c>
      <c r="M14" s="45">
        <v>450000</v>
      </c>
      <c r="N14" s="45" t="s">
        <v>49</v>
      </c>
      <c r="O14" s="64">
        <v>290000</v>
      </c>
      <c r="P14" s="45">
        <v>488000</v>
      </c>
      <c r="Q14" s="45" t="s">
        <v>49</v>
      </c>
      <c r="R14" s="45">
        <v>570000</v>
      </c>
      <c r="S14" s="45">
        <v>449000</v>
      </c>
      <c r="T14" s="45">
        <v>449000</v>
      </c>
      <c r="U14" s="45">
        <v>750000</v>
      </c>
      <c r="V14" s="51">
        <f t="shared" si="0"/>
        <v>155000</v>
      </c>
      <c r="W14" s="43" t="s">
        <v>34</v>
      </c>
    </row>
    <row r="15" spans="1:23" ht="45.75" thickBot="1" x14ac:dyDescent="0.3">
      <c r="A15" s="54">
        <v>14</v>
      </c>
      <c r="B15" s="66" t="s">
        <v>24</v>
      </c>
      <c r="C15" s="41">
        <v>647102</v>
      </c>
      <c r="D15" s="57">
        <v>110</v>
      </c>
      <c r="E15" s="56" t="s">
        <v>49</v>
      </c>
      <c r="F15" s="45">
        <v>330000</v>
      </c>
      <c r="G15" s="45" t="s">
        <v>49</v>
      </c>
      <c r="H15" s="45" t="s">
        <v>49</v>
      </c>
      <c r="I15" s="45" t="s">
        <v>49</v>
      </c>
      <c r="J15" s="45" t="s">
        <v>49</v>
      </c>
      <c r="K15" s="52">
        <v>105000</v>
      </c>
      <c r="L15" s="45">
        <v>450000</v>
      </c>
      <c r="M15" s="45">
        <v>300000</v>
      </c>
      <c r="N15" s="45" t="s">
        <v>49</v>
      </c>
      <c r="O15" s="45" t="s">
        <v>49</v>
      </c>
      <c r="P15" s="45">
        <v>438000</v>
      </c>
      <c r="Q15" s="45">
        <v>350000</v>
      </c>
      <c r="R15" s="45">
        <v>395000</v>
      </c>
      <c r="S15" s="45" t="s">
        <v>49</v>
      </c>
      <c r="T15" s="45" t="s">
        <v>49</v>
      </c>
      <c r="U15" s="45">
        <v>530000</v>
      </c>
      <c r="V15" s="51">
        <f t="shared" si="0"/>
        <v>105000</v>
      </c>
      <c r="W15" s="43" t="s">
        <v>32</v>
      </c>
    </row>
    <row r="16" spans="1:23" ht="49.5" customHeight="1" thickBot="1" x14ac:dyDescent="0.3">
      <c r="A16" s="54">
        <v>15</v>
      </c>
      <c r="B16" s="5" t="s">
        <v>25</v>
      </c>
      <c r="C16" s="41">
        <v>240488</v>
      </c>
      <c r="D16" s="57">
        <v>60</v>
      </c>
      <c r="E16" s="56" t="s">
        <v>49</v>
      </c>
      <c r="F16" s="45" t="s">
        <v>49</v>
      </c>
      <c r="G16" s="67">
        <v>130000</v>
      </c>
      <c r="H16" s="45" t="s">
        <v>49</v>
      </c>
      <c r="I16" s="45" t="s">
        <v>49</v>
      </c>
      <c r="J16" s="45" t="s">
        <v>49</v>
      </c>
      <c r="K16" s="45" t="s">
        <v>49</v>
      </c>
      <c r="L16" s="45" t="s">
        <v>49</v>
      </c>
      <c r="M16" s="45" t="s">
        <v>49</v>
      </c>
      <c r="N16" s="70">
        <v>110000</v>
      </c>
      <c r="O16" s="64">
        <v>79000</v>
      </c>
      <c r="P16" s="70">
        <v>118000</v>
      </c>
      <c r="Q16" s="45" t="s">
        <v>49</v>
      </c>
      <c r="R16" s="45">
        <v>190000</v>
      </c>
      <c r="S16" s="45">
        <v>139000</v>
      </c>
      <c r="T16" s="45" t="s">
        <v>49</v>
      </c>
      <c r="U16" s="45">
        <v>200000</v>
      </c>
      <c r="V16" s="51">
        <f t="shared" si="0"/>
        <v>79000</v>
      </c>
      <c r="W16" s="43" t="s">
        <v>34</v>
      </c>
    </row>
    <row r="17" spans="1:23" ht="51.75" customHeight="1" thickBot="1" x14ac:dyDescent="0.3">
      <c r="A17" s="54">
        <v>16</v>
      </c>
      <c r="B17" s="5" t="s">
        <v>26</v>
      </c>
      <c r="C17" s="41">
        <v>291650</v>
      </c>
      <c r="D17" s="57">
        <v>90</v>
      </c>
      <c r="E17" s="56" t="s">
        <v>49</v>
      </c>
      <c r="F17" s="45" t="s">
        <v>49</v>
      </c>
      <c r="G17" s="45">
        <v>220000</v>
      </c>
      <c r="H17" s="45" t="s">
        <v>49</v>
      </c>
      <c r="I17" s="45">
        <v>165000</v>
      </c>
      <c r="J17" s="45" t="s">
        <v>49</v>
      </c>
      <c r="K17" s="45" t="s">
        <v>49</v>
      </c>
      <c r="L17" s="45" t="s">
        <v>49</v>
      </c>
      <c r="M17" s="52">
        <v>125000</v>
      </c>
      <c r="N17" s="45" t="s">
        <v>49</v>
      </c>
      <c r="O17" s="45" t="s">
        <v>49</v>
      </c>
      <c r="P17" s="45" t="s">
        <v>49</v>
      </c>
      <c r="Q17" s="45" t="s">
        <v>49</v>
      </c>
      <c r="R17" s="45" t="s">
        <v>49</v>
      </c>
      <c r="S17" s="45" t="s">
        <v>49</v>
      </c>
      <c r="T17" s="45" t="s">
        <v>49</v>
      </c>
      <c r="U17" s="45">
        <v>239000</v>
      </c>
      <c r="V17" s="51">
        <f t="shared" si="0"/>
        <v>125000</v>
      </c>
      <c r="W17" s="43" t="s">
        <v>34</v>
      </c>
    </row>
    <row r="18" spans="1:23" ht="45.75" thickBot="1" x14ac:dyDescent="0.3">
      <c r="A18" s="54">
        <v>17</v>
      </c>
      <c r="B18" s="5" t="s">
        <v>27</v>
      </c>
      <c r="C18" s="41">
        <v>89292</v>
      </c>
      <c r="D18" s="57">
        <v>50</v>
      </c>
      <c r="E18" s="56" t="s">
        <v>49</v>
      </c>
      <c r="F18" s="45" t="s">
        <v>49</v>
      </c>
      <c r="G18" s="45" t="s">
        <v>49</v>
      </c>
      <c r="H18" s="45" t="s">
        <v>49</v>
      </c>
      <c r="I18" s="45" t="s">
        <v>49</v>
      </c>
      <c r="J18" s="45" t="s">
        <v>49</v>
      </c>
      <c r="K18" s="45" t="s">
        <v>49</v>
      </c>
      <c r="L18" s="45" t="s">
        <v>49</v>
      </c>
      <c r="M18" s="67">
        <v>60000</v>
      </c>
      <c r="N18" s="45" t="s">
        <v>49</v>
      </c>
      <c r="O18" s="45" t="s">
        <v>49</v>
      </c>
      <c r="P18" s="70">
        <v>59000</v>
      </c>
      <c r="Q18" s="45">
        <v>73300</v>
      </c>
      <c r="R18" s="45" t="s">
        <v>49</v>
      </c>
      <c r="S18" s="45" t="s">
        <v>49</v>
      </c>
      <c r="T18" s="45" t="s">
        <v>49</v>
      </c>
      <c r="U18" s="45">
        <v>90000</v>
      </c>
      <c r="V18" s="51">
        <f t="shared" si="0"/>
        <v>59000</v>
      </c>
      <c r="W18" s="43" t="s">
        <v>32</v>
      </c>
    </row>
    <row r="19" spans="1:23" ht="51" customHeight="1" thickBot="1" x14ac:dyDescent="0.3">
      <c r="A19" s="54">
        <v>18</v>
      </c>
      <c r="B19" s="5" t="s">
        <v>28</v>
      </c>
      <c r="C19" s="41">
        <v>851414</v>
      </c>
      <c r="D19" s="57">
        <v>150</v>
      </c>
      <c r="E19" s="56" t="s">
        <v>49</v>
      </c>
      <c r="F19" s="45" t="s">
        <v>49</v>
      </c>
      <c r="G19" s="45" t="s">
        <v>49</v>
      </c>
      <c r="H19" s="45" t="s">
        <v>49</v>
      </c>
      <c r="I19" s="45">
        <v>335000</v>
      </c>
      <c r="J19" s="45" t="s">
        <v>49</v>
      </c>
      <c r="K19" s="52">
        <v>265000</v>
      </c>
      <c r="L19" s="45" t="s">
        <v>49</v>
      </c>
      <c r="M19" s="45">
        <v>450000</v>
      </c>
      <c r="N19" s="45" t="s">
        <v>49</v>
      </c>
      <c r="O19" s="45" t="s">
        <v>49</v>
      </c>
      <c r="P19" s="45" t="s">
        <v>49</v>
      </c>
      <c r="Q19" s="45" t="s">
        <v>49</v>
      </c>
      <c r="R19" s="45">
        <v>570000</v>
      </c>
      <c r="S19" s="45" t="s">
        <v>49</v>
      </c>
      <c r="T19" s="45" t="s">
        <v>49</v>
      </c>
      <c r="U19" s="45">
        <v>790000</v>
      </c>
      <c r="V19" s="51">
        <f t="shared" si="0"/>
        <v>265000</v>
      </c>
      <c r="W19" s="43" t="s">
        <v>35</v>
      </c>
    </row>
    <row r="20" spans="1:23" ht="45.75" thickBot="1" x14ac:dyDescent="0.3">
      <c r="A20" s="54">
        <v>19</v>
      </c>
      <c r="B20" s="5" t="s">
        <v>29</v>
      </c>
      <c r="C20" s="41">
        <v>410739</v>
      </c>
      <c r="D20" s="57">
        <v>120</v>
      </c>
      <c r="E20" s="56" t="s">
        <v>49</v>
      </c>
      <c r="F20" s="45" t="s">
        <v>49</v>
      </c>
      <c r="G20" s="45" t="s">
        <v>49</v>
      </c>
      <c r="H20" s="45" t="s">
        <v>49</v>
      </c>
      <c r="I20" s="45" t="s">
        <v>49</v>
      </c>
      <c r="J20" s="45" t="s">
        <v>49</v>
      </c>
      <c r="K20" s="45" t="s">
        <v>49</v>
      </c>
      <c r="L20" s="45" t="s">
        <v>49</v>
      </c>
      <c r="M20" s="45" t="s">
        <v>49</v>
      </c>
      <c r="N20" s="45" t="s">
        <v>49</v>
      </c>
      <c r="O20" s="45" t="s">
        <v>49</v>
      </c>
      <c r="P20" s="70">
        <v>197000</v>
      </c>
      <c r="Q20" s="45" t="s">
        <v>49</v>
      </c>
      <c r="R20" s="67">
        <v>290000</v>
      </c>
      <c r="S20" s="45" t="s">
        <v>49</v>
      </c>
      <c r="T20" s="45" t="s">
        <v>49</v>
      </c>
      <c r="U20" s="45">
        <v>415000</v>
      </c>
      <c r="V20" s="51">
        <f t="shared" si="0"/>
        <v>197000</v>
      </c>
      <c r="W20" s="43" t="s">
        <v>32</v>
      </c>
    </row>
    <row r="21" spans="1:23" ht="45.75" thickBot="1" x14ac:dyDescent="0.3">
      <c r="A21" s="54">
        <v>20</v>
      </c>
      <c r="B21" s="5" t="s">
        <v>30</v>
      </c>
      <c r="C21" s="41">
        <v>1115660</v>
      </c>
      <c r="D21" s="57">
        <v>60</v>
      </c>
      <c r="E21" s="56" t="s">
        <v>49</v>
      </c>
      <c r="F21" s="45" t="s">
        <v>49</v>
      </c>
      <c r="G21" s="45" t="s">
        <v>49</v>
      </c>
      <c r="H21" s="45" t="s">
        <v>49</v>
      </c>
      <c r="I21" s="45" t="s">
        <v>49</v>
      </c>
      <c r="J21" s="45" t="s">
        <v>49</v>
      </c>
      <c r="K21" s="52">
        <v>265000</v>
      </c>
      <c r="L21" s="45" t="s">
        <v>49</v>
      </c>
      <c r="M21" s="45" t="s">
        <v>49</v>
      </c>
      <c r="N21" s="45" t="s">
        <v>49</v>
      </c>
      <c r="O21" s="45" t="s">
        <v>49</v>
      </c>
      <c r="P21" s="45">
        <v>687000</v>
      </c>
      <c r="Q21" s="45" t="s">
        <v>49</v>
      </c>
      <c r="R21" s="45">
        <v>670000</v>
      </c>
      <c r="S21" s="45" t="s">
        <v>49</v>
      </c>
      <c r="T21" s="45" t="s">
        <v>49</v>
      </c>
      <c r="U21" s="45">
        <v>1200000</v>
      </c>
      <c r="V21" s="51">
        <f t="shared" si="0"/>
        <v>265000</v>
      </c>
      <c r="W21" s="43" t="s">
        <v>32</v>
      </c>
    </row>
    <row r="22" spans="1:23" ht="58.5" customHeight="1" thickBot="1" x14ac:dyDescent="0.3">
      <c r="A22" s="54">
        <v>21</v>
      </c>
      <c r="B22" s="5" t="s">
        <v>31</v>
      </c>
      <c r="C22" s="41">
        <v>386446</v>
      </c>
      <c r="D22" s="57">
        <v>120</v>
      </c>
      <c r="E22" s="56" t="s">
        <v>49</v>
      </c>
      <c r="F22" s="45" t="s">
        <v>49</v>
      </c>
      <c r="G22" s="45">
        <v>180000</v>
      </c>
      <c r="H22" s="45" t="s">
        <v>49</v>
      </c>
      <c r="I22" s="45" t="s">
        <v>49</v>
      </c>
      <c r="J22" s="45">
        <v>195000</v>
      </c>
      <c r="K22" s="52">
        <v>105000</v>
      </c>
      <c r="L22" s="45" t="s">
        <v>49</v>
      </c>
      <c r="M22" s="45">
        <v>200000</v>
      </c>
      <c r="N22" s="45" t="s">
        <v>49</v>
      </c>
      <c r="O22" s="64">
        <v>74000</v>
      </c>
      <c r="P22" s="45">
        <v>248000</v>
      </c>
      <c r="Q22" s="45" t="s">
        <v>49</v>
      </c>
      <c r="R22" s="45" t="s">
        <v>49</v>
      </c>
      <c r="S22" s="45">
        <v>189000</v>
      </c>
      <c r="T22" s="45" t="s">
        <v>49</v>
      </c>
      <c r="U22" s="45">
        <v>320000</v>
      </c>
      <c r="V22" s="51">
        <f t="shared" si="0"/>
        <v>74000</v>
      </c>
      <c r="W22" s="43" t="s">
        <v>34</v>
      </c>
    </row>
    <row r="23" spans="1:23" s="33" customFormat="1" x14ac:dyDescent="0.25">
      <c r="A23" s="46"/>
      <c r="B23" s="29"/>
      <c r="C23" s="30"/>
      <c r="D23" s="31"/>
      <c r="E23" s="32"/>
      <c r="F23" s="32"/>
    </row>
    <row r="24" spans="1:23" s="33" customFormat="1" x14ac:dyDescent="0.25">
      <c r="A24" s="46"/>
      <c r="B24" s="29"/>
      <c r="C24" s="30"/>
      <c r="D24" s="31"/>
      <c r="E24" s="32"/>
      <c r="F24" s="32"/>
    </row>
    <row r="25" spans="1:23" s="28" customFormat="1" x14ac:dyDescent="0.25">
      <c r="A25" s="47"/>
      <c r="B25" s="24" t="s">
        <v>8</v>
      </c>
      <c r="C25" s="25"/>
      <c r="D25" s="26"/>
      <c r="E25" s="27"/>
      <c r="F25" s="27"/>
      <c r="K25" s="28">
        <f>SUM(K5,K6,K7,K10,K14,K15,K19,K21)</f>
        <v>1560000</v>
      </c>
    </row>
    <row r="26" spans="1:23" s="28" customFormat="1" x14ac:dyDescent="0.25">
      <c r="A26" s="47"/>
      <c r="B26" s="24" t="s">
        <v>9</v>
      </c>
      <c r="C26" s="25"/>
      <c r="D26" s="26"/>
      <c r="E26" s="27"/>
      <c r="F26" s="27"/>
      <c r="K26" s="28">
        <f>SUM(K3,K4,K11,K13,K22)</f>
        <v>775000</v>
      </c>
    </row>
    <row r="27" spans="1:23" s="38" customFormat="1" ht="18" x14ac:dyDescent="0.35">
      <c r="A27" s="48"/>
      <c r="B27" s="34" t="s">
        <v>10</v>
      </c>
      <c r="C27" s="35"/>
      <c r="D27" s="36"/>
      <c r="E27" s="37">
        <f>SUM(E25:E26)</f>
        <v>0</v>
      </c>
      <c r="F27" s="37">
        <f t="shared" ref="F27:U27" si="1">SUM(F25:F26)</f>
        <v>0</v>
      </c>
      <c r="G27" s="37">
        <f t="shared" si="1"/>
        <v>0</v>
      </c>
      <c r="H27" s="37">
        <f t="shared" si="1"/>
        <v>0</v>
      </c>
      <c r="I27" s="37">
        <f t="shared" si="1"/>
        <v>0</v>
      </c>
      <c r="J27" s="37">
        <f t="shared" si="1"/>
        <v>0</v>
      </c>
      <c r="K27" s="37">
        <f t="shared" si="1"/>
        <v>2335000</v>
      </c>
      <c r="L27" s="37">
        <f t="shared" si="1"/>
        <v>0</v>
      </c>
      <c r="M27" s="37">
        <f t="shared" si="1"/>
        <v>0</v>
      </c>
      <c r="N27" s="37">
        <f t="shared" si="1"/>
        <v>0</v>
      </c>
      <c r="O27" s="37">
        <f t="shared" si="1"/>
        <v>0</v>
      </c>
      <c r="P27" s="37">
        <f t="shared" si="1"/>
        <v>0</v>
      </c>
      <c r="Q27" s="37">
        <f t="shared" si="1"/>
        <v>0</v>
      </c>
      <c r="R27" s="37">
        <f t="shared" si="1"/>
        <v>0</v>
      </c>
      <c r="S27" s="37">
        <f t="shared" si="1"/>
        <v>0</v>
      </c>
      <c r="T27" s="37">
        <f t="shared" si="1"/>
        <v>0</v>
      </c>
      <c r="U27" s="37">
        <f t="shared" si="1"/>
        <v>0</v>
      </c>
      <c r="V27" s="37"/>
    </row>
    <row r="28" spans="1:23" s="14" customFormat="1" x14ac:dyDescent="0.25">
      <c r="A28" s="49"/>
      <c r="B28" s="8"/>
      <c r="C28" s="9"/>
      <c r="D28" s="10"/>
      <c r="E28" s="11"/>
      <c r="F28" s="12"/>
      <c r="G28" s="13"/>
      <c r="H28" s="13"/>
      <c r="I28" s="13"/>
      <c r="J28" s="13"/>
      <c r="K28" s="13"/>
      <c r="L28" s="13"/>
      <c r="M28" s="13"/>
      <c r="N28" s="13"/>
    </row>
  </sheetData>
  <autoFilter ref="A1:N22">
    <sortState ref="A2:N23">
      <sortCondition ref="A1:A22"/>
    </sortState>
  </autoFilter>
  <pageMargins left="0.42" right="0.23" top="0.3" bottom="0.31" header="0.3" footer="0.3"/>
  <pageSetup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B32" sqref="B32"/>
    </sheetView>
  </sheetViews>
  <sheetFormatPr defaultRowHeight="15" x14ac:dyDescent="0.25"/>
  <cols>
    <col min="1" max="1" width="6" style="22" customWidth="1"/>
    <col min="2" max="2" width="30.42578125" bestFit="1" customWidth="1"/>
    <col min="8" max="8" width="10" customWidth="1"/>
    <col min="12" max="12" width="10" customWidth="1"/>
    <col min="22" max="22" width="10" customWidth="1"/>
    <col min="24" max="24" width="14.140625" customWidth="1"/>
  </cols>
  <sheetData>
    <row r="1" spans="1:24" ht="15.75" thickBot="1" x14ac:dyDescent="0.3"/>
    <row r="2" spans="1:24" ht="123.75" customHeight="1" thickBot="1" x14ac:dyDescent="0.3">
      <c r="C2" s="39" t="s">
        <v>11</v>
      </c>
      <c r="D2" s="5" t="s">
        <v>12</v>
      </c>
      <c r="E2" s="5" t="s">
        <v>13</v>
      </c>
      <c r="F2" s="5" t="s">
        <v>14</v>
      </c>
      <c r="G2" s="5" t="s">
        <v>15</v>
      </c>
      <c r="H2" s="5" t="s">
        <v>16</v>
      </c>
      <c r="I2" s="5" t="s">
        <v>17</v>
      </c>
      <c r="J2" s="5" t="s">
        <v>18</v>
      </c>
      <c r="K2" s="5" t="s">
        <v>19</v>
      </c>
      <c r="L2" s="5" t="s">
        <v>20</v>
      </c>
      <c r="M2" s="5" t="s">
        <v>21</v>
      </c>
      <c r="N2" s="5" t="s">
        <v>22</v>
      </c>
      <c r="O2" s="5" t="s">
        <v>23</v>
      </c>
      <c r="P2" s="53" t="s">
        <v>24</v>
      </c>
      <c r="Q2" s="5" t="s">
        <v>25</v>
      </c>
      <c r="R2" s="5" t="s">
        <v>26</v>
      </c>
      <c r="S2" s="5" t="s">
        <v>27</v>
      </c>
      <c r="T2" s="5" t="s">
        <v>28</v>
      </c>
      <c r="U2" s="5" t="s">
        <v>29</v>
      </c>
      <c r="V2" s="5" t="s">
        <v>30</v>
      </c>
      <c r="W2" s="5" t="s">
        <v>31</v>
      </c>
      <c r="X2" s="62" t="s">
        <v>53</v>
      </c>
    </row>
    <row r="3" spans="1:24" s="20" customFormat="1" ht="15.75" thickBot="1" x14ac:dyDescent="0.3">
      <c r="A3" s="22"/>
      <c r="B3" s="20" t="s">
        <v>51</v>
      </c>
      <c r="C3" s="21">
        <v>1</v>
      </c>
      <c r="D3" s="21">
        <v>2</v>
      </c>
      <c r="E3" s="21">
        <v>3</v>
      </c>
      <c r="F3" s="21">
        <v>4</v>
      </c>
      <c r="G3" s="21">
        <v>5</v>
      </c>
      <c r="H3" s="21">
        <v>6</v>
      </c>
      <c r="I3" s="21">
        <v>7</v>
      </c>
      <c r="J3" s="21">
        <v>8</v>
      </c>
      <c r="K3" s="21">
        <v>9</v>
      </c>
      <c r="L3" s="21">
        <v>10</v>
      </c>
      <c r="M3" s="21">
        <v>11</v>
      </c>
      <c r="N3" s="21">
        <v>12</v>
      </c>
      <c r="O3" s="21">
        <v>13</v>
      </c>
      <c r="P3" s="21">
        <v>14</v>
      </c>
      <c r="Q3" s="21">
        <v>15</v>
      </c>
      <c r="R3" s="21">
        <v>16</v>
      </c>
      <c r="S3" s="21">
        <v>17</v>
      </c>
      <c r="T3" s="21">
        <v>18</v>
      </c>
      <c r="U3" s="21">
        <v>19</v>
      </c>
      <c r="V3" s="21">
        <v>20</v>
      </c>
      <c r="W3" s="21">
        <v>21</v>
      </c>
    </row>
    <row r="4" spans="1:24" ht="15.75" thickBot="1" x14ac:dyDescent="0.3">
      <c r="A4" s="23">
        <v>1</v>
      </c>
      <c r="B4" s="63" t="s">
        <v>44</v>
      </c>
      <c r="C4" s="56" t="s">
        <v>49</v>
      </c>
      <c r="D4" s="56" t="s">
        <v>49</v>
      </c>
      <c r="E4" s="56" t="s">
        <v>49</v>
      </c>
      <c r="F4" s="56" t="s">
        <v>49</v>
      </c>
      <c r="G4" s="56" t="s">
        <v>49</v>
      </c>
      <c r="H4" s="56" t="s">
        <v>49</v>
      </c>
      <c r="I4" s="72">
        <v>90000</v>
      </c>
      <c r="J4" s="56" t="s">
        <v>49</v>
      </c>
      <c r="K4" s="56" t="s">
        <v>49</v>
      </c>
      <c r="L4" s="56" t="s">
        <v>49</v>
      </c>
      <c r="M4" s="56" t="s">
        <v>49</v>
      </c>
      <c r="N4" s="56" t="s">
        <v>49</v>
      </c>
      <c r="O4" s="72">
        <v>290000</v>
      </c>
      <c r="P4" s="56" t="s">
        <v>49</v>
      </c>
      <c r="Q4" s="72">
        <v>79000</v>
      </c>
      <c r="R4" s="56" t="s">
        <v>49</v>
      </c>
      <c r="S4" s="56" t="s">
        <v>49</v>
      </c>
      <c r="T4" s="56" t="s">
        <v>49</v>
      </c>
      <c r="U4" s="56" t="s">
        <v>49</v>
      </c>
      <c r="V4" s="56" t="s">
        <v>49</v>
      </c>
      <c r="W4" s="72">
        <v>74000</v>
      </c>
    </row>
    <row r="5" spans="1:24" ht="15.75" thickBot="1" x14ac:dyDescent="0.3">
      <c r="A5" s="23">
        <v>2</v>
      </c>
      <c r="B5" s="63" t="s">
        <v>43</v>
      </c>
      <c r="C5" s="45" t="s">
        <v>49</v>
      </c>
      <c r="D5" s="45" t="s">
        <v>49</v>
      </c>
      <c r="E5" s="45" t="s">
        <v>49</v>
      </c>
      <c r="F5" s="45" t="s">
        <v>49</v>
      </c>
      <c r="G5" s="45" t="s">
        <v>49</v>
      </c>
      <c r="H5" s="45" t="s">
        <v>49</v>
      </c>
      <c r="I5" s="45" t="s">
        <v>49</v>
      </c>
      <c r="J5" s="45" t="s">
        <v>49</v>
      </c>
      <c r="K5" s="45" t="s">
        <v>49</v>
      </c>
      <c r="L5" s="45" t="s">
        <v>49</v>
      </c>
      <c r="M5" s="45" t="s">
        <v>49</v>
      </c>
      <c r="N5" s="45" t="s">
        <v>49</v>
      </c>
      <c r="O5" s="45" t="s">
        <v>49</v>
      </c>
      <c r="P5" s="45" t="s">
        <v>49</v>
      </c>
      <c r="Q5" s="68">
        <v>110000</v>
      </c>
      <c r="R5" s="45" t="s">
        <v>49</v>
      </c>
      <c r="S5" s="45" t="s">
        <v>49</v>
      </c>
      <c r="T5" s="45" t="s">
        <v>49</v>
      </c>
      <c r="U5" s="45" t="s">
        <v>49</v>
      </c>
      <c r="V5" s="45" t="s">
        <v>49</v>
      </c>
      <c r="W5" s="45" t="s">
        <v>49</v>
      </c>
      <c r="X5" t="s">
        <v>52</v>
      </c>
    </row>
    <row r="6" spans="1:24" ht="30.75" thickBot="1" x14ac:dyDescent="0.3">
      <c r="A6" s="23">
        <v>3</v>
      </c>
      <c r="B6" s="63" t="s">
        <v>48</v>
      </c>
      <c r="C6" s="45">
        <v>149000</v>
      </c>
      <c r="D6" s="45">
        <v>287000</v>
      </c>
      <c r="E6" s="45">
        <v>247000</v>
      </c>
      <c r="F6" s="45">
        <v>397000</v>
      </c>
      <c r="G6" s="45" t="s">
        <v>49</v>
      </c>
      <c r="H6" s="45">
        <v>689000</v>
      </c>
      <c r="I6" s="45">
        <v>78000</v>
      </c>
      <c r="J6" s="68">
        <v>19000</v>
      </c>
      <c r="K6" s="45" t="s">
        <v>49</v>
      </c>
      <c r="L6" s="45">
        <v>777000</v>
      </c>
      <c r="M6" s="68">
        <v>138000</v>
      </c>
      <c r="N6" s="45">
        <v>229000</v>
      </c>
      <c r="O6" s="45">
        <v>488000</v>
      </c>
      <c r="P6" s="45">
        <v>438000</v>
      </c>
      <c r="Q6" s="68">
        <v>118000</v>
      </c>
      <c r="R6" s="45" t="s">
        <v>49</v>
      </c>
      <c r="S6" s="68">
        <v>59000</v>
      </c>
      <c r="T6" s="45" t="s">
        <v>49</v>
      </c>
      <c r="U6" s="52">
        <v>197000</v>
      </c>
      <c r="V6" s="45">
        <v>687000</v>
      </c>
      <c r="W6" s="45">
        <v>248000</v>
      </c>
      <c r="X6" s="65" t="s">
        <v>52</v>
      </c>
    </row>
    <row r="7" spans="1:24" ht="15.75" thickBot="1" x14ac:dyDescent="0.3">
      <c r="A7" s="23">
        <v>4</v>
      </c>
      <c r="B7" s="59" t="s">
        <v>38</v>
      </c>
      <c r="C7" s="44" t="s">
        <v>49</v>
      </c>
      <c r="D7" s="44" t="s">
        <v>49</v>
      </c>
      <c r="E7" s="44" t="s">
        <v>49</v>
      </c>
      <c r="F7" s="45" t="s">
        <v>49</v>
      </c>
      <c r="G7" s="45" t="s">
        <v>49</v>
      </c>
      <c r="H7" s="45" t="s">
        <v>49</v>
      </c>
      <c r="I7" s="45">
        <v>100000</v>
      </c>
      <c r="J7" s="45" t="s">
        <v>49</v>
      </c>
      <c r="K7" s="45" t="s">
        <v>49</v>
      </c>
      <c r="L7" s="45" t="s">
        <v>49</v>
      </c>
      <c r="M7" s="45" t="s">
        <v>49</v>
      </c>
      <c r="N7" s="45" t="s">
        <v>49</v>
      </c>
      <c r="O7" s="45">
        <v>330000</v>
      </c>
      <c r="P7" s="45" t="s">
        <v>49</v>
      </c>
      <c r="Q7" s="67">
        <v>130000</v>
      </c>
      <c r="R7" s="45">
        <v>220000</v>
      </c>
      <c r="S7" s="45" t="s">
        <v>49</v>
      </c>
      <c r="T7" s="45" t="s">
        <v>49</v>
      </c>
      <c r="U7" s="45" t="s">
        <v>49</v>
      </c>
      <c r="V7" s="45" t="s">
        <v>49</v>
      </c>
      <c r="W7" s="45">
        <v>180000</v>
      </c>
      <c r="X7" t="s">
        <v>52</v>
      </c>
    </row>
    <row r="8" spans="1:24" ht="15.75" thickBot="1" x14ac:dyDescent="0.3">
      <c r="A8" s="23">
        <v>5</v>
      </c>
      <c r="B8" s="69" t="s">
        <v>7</v>
      </c>
      <c r="C8" s="45" t="s">
        <v>49</v>
      </c>
      <c r="D8" s="45" t="s">
        <v>49</v>
      </c>
      <c r="E8" s="45" t="s">
        <v>49</v>
      </c>
      <c r="F8" s="45" t="s">
        <v>49</v>
      </c>
      <c r="G8" s="45" t="s">
        <v>49</v>
      </c>
      <c r="H8" s="45" t="s">
        <v>49</v>
      </c>
      <c r="I8" s="52">
        <v>74000</v>
      </c>
      <c r="J8" s="45" t="s">
        <v>49</v>
      </c>
      <c r="K8" s="45" t="s">
        <v>49</v>
      </c>
      <c r="L8" s="45" t="s">
        <v>49</v>
      </c>
      <c r="M8" s="45" t="s">
        <v>49</v>
      </c>
      <c r="N8" s="45" t="s">
        <v>49</v>
      </c>
      <c r="O8" s="45">
        <v>449000</v>
      </c>
      <c r="P8" s="45" t="s">
        <v>49</v>
      </c>
      <c r="Q8" s="45">
        <v>139000</v>
      </c>
      <c r="R8" s="45" t="s">
        <v>49</v>
      </c>
      <c r="S8" s="45" t="s">
        <v>49</v>
      </c>
      <c r="T8" s="45" t="s">
        <v>49</v>
      </c>
      <c r="U8" s="45" t="s">
        <v>49</v>
      </c>
      <c r="V8" s="45" t="s">
        <v>49</v>
      </c>
      <c r="W8" s="45">
        <v>189000</v>
      </c>
      <c r="X8" t="s">
        <v>52</v>
      </c>
    </row>
    <row r="9" spans="1:24" ht="15.75" thickBot="1" x14ac:dyDescent="0.3">
      <c r="A9" s="23">
        <v>6</v>
      </c>
      <c r="B9" s="59" t="s">
        <v>4</v>
      </c>
      <c r="C9" s="45" t="s">
        <v>49</v>
      </c>
      <c r="D9" s="45" t="s">
        <v>49</v>
      </c>
      <c r="E9" s="45" t="s">
        <v>49</v>
      </c>
      <c r="F9" s="45">
        <v>470000</v>
      </c>
      <c r="G9" s="45" t="s">
        <v>49</v>
      </c>
      <c r="H9" s="45" t="s">
        <v>49</v>
      </c>
      <c r="I9" s="45" t="s">
        <v>49</v>
      </c>
      <c r="J9" s="45" t="s">
        <v>49</v>
      </c>
      <c r="K9" s="45" t="s">
        <v>49</v>
      </c>
      <c r="L9" s="45">
        <v>930000</v>
      </c>
      <c r="M9" s="45" t="s">
        <v>49</v>
      </c>
      <c r="N9" s="45">
        <v>245000</v>
      </c>
      <c r="O9" s="45">
        <v>570000</v>
      </c>
      <c r="P9" s="45">
        <v>395000</v>
      </c>
      <c r="Q9" s="45">
        <v>190000</v>
      </c>
      <c r="R9" s="45" t="s">
        <v>49</v>
      </c>
      <c r="S9" s="45" t="s">
        <v>49</v>
      </c>
      <c r="T9" s="45">
        <v>570000</v>
      </c>
      <c r="U9" s="67">
        <v>290000</v>
      </c>
      <c r="V9" s="45">
        <v>670000</v>
      </c>
      <c r="W9" s="45" t="s">
        <v>49</v>
      </c>
      <c r="X9" t="s">
        <v>53</v>
      </c>
    </row>
    <row r="10" spans="1:24" ht="15.75" thickBot="1" x14ac:dyDescent="0.3">
      <c r="A10" s="23">
        <v>7</v>
      </c>
      <c r="B10" s="59" t="s">
        <v>47</v>
      </c>
      <c r="C10" s="45">
        <v>170000</v>
      </c>
      <c r="D10" s="45">
        <v>329000</v>
      </c>
      <c r="E10" s="45">
        <v>250000</v>
      </c>
      <c r="F10" s="45">
        <v>625000</v>
      </c>
      <c r="G10" s="45">
        <v>960000</v>
      </c>
      <c r="H10" s="45">
        <v>1050000</v>
      </c>
      <c r="I10" s="45">
        <v>120000</v>
      </c>
      <c r="J10" s="67">
        <v>35000</v>
      </c>
      <c r="K10" s="45">
        <v>220000</v>
      </c>
      <c r="L10" s="45">
        <v>1400000</v>
      </c>
      <c r="M10" s="67">
        <v>210000</v>
      </c>
      <c r="N10" s="45">
        <v>275000</v>
      </c>
      <c r="O10" s="45">
        <v>750000</v>
      </c>
      <c r="P10" s="45">
        <v>530000</v>
      </c>
      <c r="Q10" s="45">
        <v>200000</v>
      </c>
      <c r="R10" s="45">
        <v>239000</v>
      </c>
      <c r="S10" s="45">
        <v>90000</v>
      </c>
      <c r="T10" s="45">
        <v>790000</v>
      </c>
      <c r="U10" s="45">
        <v>415000</v>
      </c>
      <c r="V10" s="45">
        <v>1200000</v>
      </c>
      <c r="W10" s="45">
        <v>320000</v>
      </c>
      <c r="X10" s="65" t="s">
        <v>52</v>
      </c>
    </row>
    <row r="11" spans="1:24" ht="15.75" thickBot="1" x14ac:dyDescent="0.3">
      <c r="A11" s="23">
        <v>8</v>
      </c>
      <c r="B11" s="69" t="s">
        <v>5</v>
      </c>
      <c r="C11" s="52">
        <v>100000</v>
      </c>
      <c r="D11" s="45">
        <v>185000</v>
      </c>
      <c r="E11" s="45">
        <v>175000</v>
      </c>
      <c r="F11" s="45">
        <v>300000</v>
      </c>
      <c r="G11" s="45" t="s">
        <v>49</v>
      </c>
      <c r="H11" s="45">
        <v>620000</v>
      </c>
      <c r="I11" s="45" t="s">
        <v>49</v>
      </c>
      <c r="J11" s="45" t="s">
        <v>49</v>
      </c>
      <c r="K11" s="45">
        <v>200000</v>
      </c>
      <c r="L11" s="45">
        <v>730000</v>
      </c>
      <c r="M11" s="45" t="s">
        <v>49</v>
      </c>
      <c r="N11" s="45">
        <v>155000</v>
      </c>
      <c r="O11" s="45">
        <v>450000</v>
      </c>
      <c r="P11" s="45">
        <v>300000</v>
      </c>
      <c r="Q11" s="45" t="s">
        <v>49</v>
      </c>
      <c r="R11" s="52">
        <v>125000</v>
      </c>
      <c r="S11" s="67">
        <v>60000</v>
      </c>
      <c r="T11" s="45">
        <v>450000</v>
      </c>
      <c r="U11" s="45" t="s">
        <v>49</v>
      </c>
      <c r="V11" s="45" t="s">
        <v>49</v>
      </c>
      <c r="W11" s="45">
        <v>200000</v>
      </c>
      <c r="X11" t="s">
        <v>53</v>
      </c>
    </row>
    <row r="12" spans="1:24" ht="15.75" thickBot="1" x14ac:dyDescent="0.3">
      <c r="A12" s="23">
        <v>9</v>
      </c>
      <c r="B12" s="3" t="s">
        <v>54</v>
      </c>
      <c r="C12" s="45" t="s">
        <v>49</v>
      </c>
      <c r="D12" s="45" t="s">
        <v>49</v>
      </c>
      <c r="E12" s="45" t="s">
        <v>49</v>
      </c>
      <c r="F12" s="45">
        <v>359000</v>
      </c>
      <c r="G12" s="45" t="s">
        <v>49</v>
      </c>
      <c r="H12" s="45">
        <v>720000</v>
      </c>
      <c r="I12" s="45" t="s">
        <v>49</v>
      </c>
      <c r="J12" s="45" t="s">
        <v>49</v>
      </c>
      <c r="K12" s="45">
        <v>225000</v>
      </c>
      <c r="L12" s="45" t="s">
        <v>49</v>
      </c>
      <c r="M12" s="45" t="s">
        <v>49</v>
      </c>
      <c r="N12" s="45">
        <v>200000</v>
      </c>
      <c r="O12" s="45" t="s">
        <v>49</v>
      </c>
      <c r="P12" s="45">
        <v>350000</v>
      </c>
      <c r="Q12" s="45" t="s">
        <v>49</v>
      </c>
      <c r="R12" s="45" t="s">
        <v>49</v>
      </c>
      <c r="S12" s="45">
        <v>73300</v>
      </c>
      <c r="T12" s="45" t="s">
        <v>49</v>
      </c>
      <c r="U12" s="45" t="s">
        <v>49</v>
      </c>
      <c r="V12" s="45" t="s">
        <v>49</v>
      </c>
      <c r="W12" s="45" t="s">
        <v>49</v>
      </c>
      <c r="X12" t="s">
        <v>53</v>
      </c>
    </row>
    <row r="13" spans="1:24" ht="15.75" thickBot="1" x14ac:dyDescent="0.3">
      <c r="A13" s="23">
        <v>10</v>
      </c>
      <c r="B13" s="69" t="s">
        <v>41</v>
      </c>
      <c r="C13" s="45">
        <v>155000</v>
      </c>
      <c r="D13" s="52">
        <v>105000</v>
      </c>
      <c r="E13" s="52">
        <v>105000</v>
      </c>
      <c r="F13" s="52">
        <v>155000</v>
      </c>
      <c r="G13" s="52">
        <v>155000</v>
      </c>
      <c r="H13" s="52">
        <v>355000</v>
      </c>
      <c r="I13" s="45" t="s">
        <v>49</v>
      </c>
      <c r="J13" s="45" t="s">
        <v>49</v>
      </c>
      <c r="K13" s="52">
        <v>105000</v>
      </c>
      <c r="L13" s="52">
        <v>355000</v>
      </c>
      <c r="M13" s="45" t="s">
        <v>49</v>
      </c>
      <c r="N13" s="52">
        <v>105000</v>
      </c>
      <c r="O13" s="52">
        <v>155000</v>
      </c>
      <c r="P13" s="52">
        <v>105000</v>
      </c>
      <c r="Q13" s="45" t="s">
        <v>49</v>
      </c>
      <c r="R13" s="45" t="s">
        <v>49</v>
      </c>
      <c r="S13" s="45" t="s">
        <v>49</v>
      </c>
      <c r="T13" s="52">
        <v>265000</v>
      </c>
      <c r="U13" s="45" t="s">
        <v>49</v>
      </c>
      <c r="V13" s="52">
        <v>265000</v>
      </c>
      <c r="W13" s="52">
        <v>105000</v>
      </c>
      <c r="X13" t="s">
        <v>52</v>
      </c>
    </row>
    <row r="14" spans="1:24" ht="15.75" thickBot="1" x14ac:dyDescent="0.3">
      <c r="A14" s="23">
        <v>11</v>
      </c>
      <c r="B14" s="3" t="s">
        <v>40</v>
      </c>
      <c r="C14" s="44" t="s">
        <v>49</v>
      </c>
      <c r="D14" s="44" t="s">
        <v>49</v>
      </c>
      <c r="E14" s="44" t="s">
        <v>49</v>
      </c>
      <c r="F14" s="45" t="s">
        <v>49</v>
      </c>
      <c r="G14" s="45" t="s">
        <v>49</v>
      </c>
      <c r="H14" s="45" t="s">
        <v>49</v>
      </c>
      <c r="I14" s="45" t="s">
        <v>49</v>
      </c>
      <c r="J14" s="45" t="s">
        <v>49</v>
      </c>
      <c r="K14" s="45" t="s">
        <v>49</v>
      </c>
      <c r="L14" s="45" t="s">
        <v>49</v>
      </c>
      <c r="M14" s="45" t="s">
        <v>49</v>
      </c>
      <c r="N14" s="45" t="s">
        <v>49</v>
      </c>
      <c r="O14" s="45" t="s">
        <v>49</v>
      </c>
      <c r="P14" s="45" t="s">
        <v>49</v>
      </c>
      <c r="Q14" s="45" t="s">
        <v>49</v>
      </c>
      <c r="R14" s="45">
        <v>165000</v>
      </c>
      <c r="S14" s="45" t="s">
        <v>49</v>
      </c>
      <c r="T14" s="45">
        <v>335000</v>
      </c>
      <c r="U14" s="45" t="s">
        <v>49</v>
      </c>
      <c r="V14" s="45" t="s">
        <v>49</v>
      </c>
      <c r="W14" s="45" t="s">
        <v>49</v>
      </c>
      <c r="X14" t="s">
        <v>52</v>
      </c>
    </row>
    <row r="15" spans="1:24" ht="15.75" thickBot="1" x14ac:dyDescent="0.3">
      <c r="A15" s="23">
        <v>12</v>
      </c>
      <c r="B15" s="3" t="s">
        <v>6</v>
      </c>
      <c r="C15" s="45">
        <v>105000</v>
      </c>
      <c r="D15" s="44" t="s">
        <v>49</v>
      </c>
      <c r="E15" s="44" t="s">
        <v>49</v>
      </c>
      <c r="F15" s="45" t="s">
        <v>49</v>
      </c>
      <c r="G15" s="45" t="s">
        <v>49</v>
      </c>
      <c r="H15" s="45" t="s">
        <v>49</v>
      </c>
      <c r="I15" s="45" t="s">
        <v>49</v>
      </c>
      <c r="J15" s="45" t="s">
        <v>49</v>
      </c>
      <c r="K15" s="45" t="s">
        <v>49</v>
      </c>
      <c r="L15" s="45">
        <v>750000</v>
      </c>
      <c r="M15" s="45" t="s">
        <v>49</v>
      </c>
      <c r="N15" s="45" t="s">
        <v>49</v>
      </c>
      <c r="O15" s="45" t="s">
        <v>49</v>
      </c>
      <c r="P15" s="45" t="s">
        <v>49</v>
      </c>
      <c r="Q15" s="45" t="s">
        <v>49</v>
      </c>
      <c r="R15" s="45" t="s">
        <v>49</v>
      </c>
      <c r="S15" s="45" t="s">
        <v>49</v>
      </c>
      <c r="T15" s="45" t="s">
        <v>49</v>
      </c>
      <c r="U15" s="45" t="s">
        <v>49</v>
      </c>
      <c r="V15" s="45" t="s">
        <v>49</v>
      </c>
      <c r="W15" s="45">
        <v>195000</v>
      </c>
      <c r="X15" t="s">
        <v>52</v>
      </c>
    </row>
    <row r="16" spans="1:24" ht="15.75" thickBot="1" x14ac:dyDescent="0.3">
      <c r="A16" s="23">
        <v>13</v>
      </c>
      <c r="B16" s="3" t="s">
        <v>37</v>
      </c>
      <c r="C16" s="44" t="s">
        <v>49</v>
      </c>
      <c r="D16" s="44" t="s">
        <v>49</v>
      </c>
      <c r="E16" s="44" t="s">
        <v>49</v>
      </c>
      <c r="F16" s="45">
        <v>440000</v>
      </c>
      <c r="G16" s="45" t="s">
        <v>49</v>
      </c>
      <c r="H16" s="45">
        <v>620000</v>
      </c>
      <c r="I16" s="45" t="s">
        <v>49</v>
      </c>
      <c r="J16" s="45" t="s">
        <v>49</v>
      </c>
      <c r="K16" s="45" t="s">
        <v>49</v>
      </c>
      <c r="L16" s="45" t="s">
        <v>49</v>
      </c>
      <c r="M16" s="45" t="s">
        <v>49</v>
      </c>
      <c r="N16" s="45">
        <v>300000</v>
      </c>
      <c r="O16" s="45">
        <v>480000</v>
      </c>
      <c r="P16" s="45">
        <v>330000</v>
      </c>
      <c r="Q16" s="45" t="s">
        <v>49</v>
      </c>
      <c r="R16" s="45" t="s">
        <v>49</v>
      </c>
      <c r="S16" s="45" t="s">
        <v>49</v>
      </c>
      <c r="T16" s="45" t="s">
        <v>49</v>
      </c>
      <c r="U16" s="45" t="s">
        <v>49</v>
      </c>
      <c r="V16" s="45" t="s">
        <v>49</v>
      </c>
      <c r="W16" s="45" t="s">
        <v>49</v>
      </c>
      <c r="X16" t="s">
        <v>52</v>
      </c>
    </row>
    <row r="17" spans="1:24" ht="15.75" thickBot="1" x14ac:dyDescent="0.3">
      <c r="A17" s="23">
        <v>14</v>
      </c>
      <c r="B17" s="3" t="s">
        <v>42</v>
      </c>
      <c r="C17" s="45" t="s">
        <v>49</v>
      </c>
      <c r="D17" s="45" t="s">
        <v>49</v>
      </c>
      <c r="E17" s="45" t="s">
        <v>49</v>
      </c>
      <c r="F17" s="45">
        <v>450000</v>
      </c>
      <c r="G17" s="45" t="s">
        <v>49</v>
      </c>
      <c r="H17" s="45" t="s">
        <v>49</v>
      </c>
      <c r="I17" s="45" t="s">
        <v>49</v>
      </c>
      <c r="J17" s="45" t="s">
        <v>49</v>
      </c>
      <c r="K17" s="45" t="s">
        <v>49</v>
      </c>
      <c r="L17" s="45" t="s">
        <v>49</v>
      </c>
      <c r="M17" s="45" t="s">
        <v>49</v>
      </c>
      <c r="N17" s="45">
        <v>250000</v>
      </c>
      <c r="O17" s="45">
        <v>650000</v>
      </c>
      <c r="P17" s="45">
        <v>450000</v>
      </c>
      <c r="Q17" s="45" t="s">
        <v>49</v>
      </c>
      <c r="R17" s="45" t="s">
        <v>49</v>
      </c>
      <c r="S17" s="45" t="s">
        <v>49</v>
      </c>
      <c r="T17" s="45" t="s">
        <v>49</v>
      </c>
      <c r="U17" s="45" t="s">
        <v>49</v>
      </c>
      <c r="V17" s="45" t="s">
        <v>49</v>
      </c>
      <c r="W17" s="45" t="s">
        <v>49</v>
      </c>
      <c r="X17" t="s">
        <v>52</v>
      </c>
    </row>
    <row r="18" spans="1:24" ht="15.75" thickBot="1" x14ac:dyDescent="0.3">
      <c r="A18" s="23">
        <v>15</v>
      </c>
      <c r="B18" s="3" t="s">
        <v>46</v>
      </c>
      <c r="C18" s="45" t="s">
        <v>49</v>
      </c>
      <c r="D18" s="45" t="s">
        <v>49</v>
      </c>
      <c r="E18" s="45" t="s">
        <v>49</v>
      </c>
      <c r="F18" s="45" t="s">
        <v>49</v>
      </c>
      <c r="G18" s="45" t="s">
        <v>49</v>
      </c>
      <c r="H18" s="45" t="s">
        <v>49</v>
      </c>
      <c r="I18" s="45" t="s">
        <v>49</v>
      </c>
      <c r="J18" s="45" t="s">
        <v>49</v>
      </c>
      <c r="K18" s="45" t="s">
        <v>49</v>
      </c>
      <c r="L18" s="45" t="s">
        <v>49</v>
      </c>
      <c r="M18" s="45" t="s">
        <v>49</v>
      </c>
      <c r="N18" s="45" t="s">
        <v>49</v>
      </c>
      <c r="O18" s="45">
        <v>449000</v>
      </c>
      <c r="P18" s="45" t="s">
        <v>49</v>
      </c>
      <c r="Q18" s="45" t="s">
        <v>49</v>
      </c>
      <c r="R18" s="45" t="s">
        <v>49</v>
      </c>
      <c r="S18" s="45" t="s">
        <v>49</v>
      </c>
      <c r="T18" s="45" t="s">
        <v>49</v>
      </c>
      <c r="U18" s="45" t="s">
        <v>49</v>
      </c>
      <c r="V18" s="45" t="s">
        <v>49</v>
      </c>
      <c r="W18" s="45" t="s">
        <v>49</v>
      </c>
      <c r="X18" t="s">
        <v>52</v>
      </c>
    </row>
    <row r="19" spans="1:24" ht="15.75" thickBot="1" x14ac:dyDescent="0.3">
      <c r="A19" s="23">
        <v>16</v>
      </c>
      <c r="B19" s="3" t="s">
        <v>36</v>
      </c>
      <c r="C19" s="44" t="s">
        <v>49</v>
      </c>
      <c r="D19" s="44" t="s">
        <v>49</v>
      </c>
      <c r="E19" s="44" t="s">
        <v>49</v>
      </c>
      <c r="F19" s="45">
        <v>550000</v>
      </c>
      <c r="G19" s="45" t="s">
        <v>49</v>
      </c>
      <c r="H19" s="45" t="s">
        <v>49</v>
      </c>
      <c r="I19" s="45" t="s">
        <v>49</v>
      </c>
      <c r="J19" s="45" t="s">
        <v>49</v>
      </c>
      <c r="K19" s="45" t="s">
        <v>49</v>
      </c>
      <c r="L19" s="45">
        <v>1000000</v>
      </c>
      <c r="M19" s="45" t="s">
        <v>49</v>
      </c>
      <c r="N19" s="45" t="s">
        <v>49</v>
      </c>
      <c r="O19" s="45" t="s">
        <v>49</v>
      </c>
      <c r="P19" s="45" t="s">
        <v>49</v>
      </c>
      <c r="Q19" s="45" t="s">
        <v>49</v>
      </c>
      <c r="R19" s="45" t="s">
        <v>49</v>
      </c>
      <c r="S19" s="45" t="s">
        <v>49</v>
      </c>
      <c r="T19" s="45" t="s">
        <v>49</v>
      </c>
      <c r="U19" s="45" t="s">
        <v>49</v>
      </c>
      <c r="V19" s="45" t="s">
        <v>49</v>
      </c>
      <c r="W19" s="45" t="s">
        <v>49</v>
      </c>
      <c r="X19" t="s">
        <v>53</v>
      </c>
    </row>
    <row r="20" spans="1:24" ht="15.75" thickBot="1" x14ac:dyDescent="0.3">
      <c r="A20" s="23">
        <v>17</v>
      </c>
      <c r="B20" s="3" t="s">
        <v>39</v>
      </c>
      <c r="C20" s="44" t="s">
        <v>49</v>
      </c>
      <c r="D20" s="44" t="s">
        <v>49</v>
      </c>
      <c r="E20" s="44" t="s">
        <v>49</v>
      </c>
      <c r="F20" s="45" t="s">
        <v>49</v>
      </c>
      <c r="G20" s="45" t="s">
        <v>49</v>
      </c>
      <c r="H20" s="45" t="s">
        <v>49</v>
      </c>
      <c r="I20" s="45" t="s">
        <v>49</v>
      </c>
      <c r="J20" s="45" t="s">
        <v>49</v>
      </c>
      <c r="K20" s="45" t="s">
        <v>49</v>
      </c>
      <c r="L20" s="45">
        <v>1125000</v>
      </c>
      <c r="M20" s="45" t="s">
        <v>49</v>
      </c>
      <c r="N20" s="45" t="s">
        <v>49</v>
      </c>
      <c r="O20" s="45" t="s">
        <v>49</v>
      </c>
      <c r="P20" s="45" t="s">
        <v>49</v>
      </c>
      <c r="Q20" s="45" t="s">
        <v>49</v>
      </c>
      <c r="R20" s="45" t="s">
        <v>49</v>
      </c>
      <c r="S20" s="45" t="s">
        <v>49</v>
      </c>
      <c r="T20" s="45" t="s">
        <v>49</v>
      </c>
      <c r="U20" s="45" t="s">
        <v>49</v>
      </c>
      <c r="V20" s="45" t="s">
        <v>49</v>
      </c>
      <c r="W20" s="45" t="s">
        <v>49</v>
      </c>
      <c r="X20" t="s">
        <v>52</v>
      </c>
    </row>
  </sheetData>
  <autoFilter ref="B3:X20">
    <sortState ref="B4:X20">
      <sortCondition ref="Q3:Q20"/>
    </sortState>
  </autoFilter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opLeftCell="A16" workbookViewId="0">
      <selection activeCell="W27" sqref="W27"/>
    </sheetView>
  </sheetViews>
  <sheetFormatPr defaultRowHeight="15" x14ac:dyDescent="0.25"/>
  <cols>
    <col min="11" max="11" width="10.5703125" bestFit="1" customWidth="1"/>
  </cols>
  <sheetData>
    <row r="1" spans="1:11" ht="45.75" thickBot="1" x14ac:dyDescent="0.3">
      <c r="A1" s="3" t="s">
        <v>36</v>
      </c>
    </row>
    <row r="2" spans="1:11" ht="45.75" thickBot="1" x14ac:dyDescent="0.3">
      <c r="A2" s="3" t="s">
        <v>37</v>
      </c>
    </row>
    <row r="3" spans="1:11" ht="45.75" thickBot="1" x14ac:dyDescent="0.3">
      <c r="A3" s="3" t="s">
        <v>38</v>
      </c>
    </row>
    <row r="4" spans="1:11" ht="45.75" thickBot="1" x14ac:dyDescent="0.3">
      <c r="A4" s="3" t="s">
        <v>39</v>
      </c>
    </row>
    <row r="5" spans="1:11" ht="45.75" thickBot="1" x14ac:dyDescent="0.3">
      <c r="A5" s="3" t="s">
        <v>40</v>
      </c>
    </row>
    <row r="6" spans="1:11" ht="45.75" thickBot="1" x14ac:dyDescent="0.3">
      <c r="A6" s="3" t="s">
        <v>6</v>
      </c>
    </row>
    <row r="7" spans="1:11" ht="45.75" thickBot="1" x14ac:dyDescent="0.3">
      <c r="A7" s="3" t="s">
        <v>41</v>
      </c>
    </row>
    <row r="8" spans="1:11" ht="45.75" thickBot="1" x14ac:dyDescent="0.3">
      <c r="A8" s="3" t="s">
        <v>42</v>
      </c>
    </row>
    <row r="9" spans="1:11" ht="45.75" thickBot="1" x14ac:dyDescent="0.3">
      <c r="A9" s="3" t="s">
        <v>5</v>
      </c>
    </row>
    <row r="10" spans="1:11" ht="45.75" thickBot="1" x14ac:dyDescent="0.3">
      <c r="A10" s="3" t="s">
        <v>43</v>
      </c>
    </row>
    <row r="11" spans="1:11" ht="75.75" thickBot="1" x14ac:dyDescent="0.3">
      <c r="A11" s="3" t="s">
        <v>44</v>
      </c>
    </row>
    <row r="12" spans="1:11" ht="45.75" thickBot="1" x14ac:dyDescent="0.3">
      <c r="A12" s="3" t="s">
        <v>48</v>
      </c>
    </row>
    <row r="13" spans="1:11" ht="30.75" thickBot="1" x14ac:dyDescent="0.3">
      <c r="A13" s="3" t="s">
        <v>45</v>
      </c>
      <c r="H13" s="45" t="s">
        <v>49</v>
      </c>
      <c r="I13" s="60">
        <v>0.2</v>
      </c>
      <c r="J13" s="61" t="e">
        <f>H13*$I$13</f>
        <v>#VALUE!</v>
      </c>
      <c r="K13" s="61" t="e">
        <f>H13+J13</f>
        <v>#VALUE!</v>
      </c>
    </row>
    <row r="14" spans="1:11" ht="45.75" thickBot="1" x14ac:dyDescent="0.3">
      <c r="A14" s="3" t="s">
        <v>4</v>
      </c>
      <c r="H14" s="45" t="s">
        <v>49</v>
      </c>
      <c r="J14" s="61" t="e">
        <f t="shared" ref="J14:J33" si="0">H14*$I$13</f>
        <v>#VALUE!</v>
      </c>
      <c r="K14" s="61" t="e">
        <f t="shared" ref="K14:K33" si="1">H14+J14</f>
        <v>#VALUE!</v>
      </c>
    </row>
    <row r="15" spans="1:11" ht="30.75" thickBot="1" x14ac:dyDescent="0.3">
      <c r="A15" s="3" t="s">
        <v>7</v>
      </c>
      <c r="H15" s="45" t="s">
        <v>49</v>
      </c>
      <c r="J15" s="61" t="e">
        <f t="shared" si="0"/>
        <v>#VALUE!</v>
      </c>
      <c r="K15" s="61" t="e">
        <f t="shared" si="1"/>
        <v>#VALUE!</v>
      </c>
    </row>
    <row r="16" spans="1:11" ht="30.75" thickBot="1" x14ac:dyDescent="0.3">
      <c r="A16" s="3" t="s">
        <v>46</v>
      </c>
      <c r="H16" s="45">
        <v>470000</v>
      </c>
      <c r="J16" s="61">
        <f t="shared" si="0"/>
        <v>94000</v>
      </c>
      <c r="K16" s="61">
        <f t="shared" si="1"/>
        <v>564000</v>
      </c>
    </row>
    <row r="17" spans="1:11" ht="30.75" thickBot="1" x14ac:dyDescent="0.3">
      <c r="A17" s="3" t="s">
        <v>47</v>
      </c>
      <c r="H17" s="45" t="s">
        <v>49</v>
      </c>
      <c r="J17" s="61" t="e">
        <f t="shared" si="0"/>
        <v>#VALUE!</v>
      </c>
      <c r="K17" s="61" t="e">
        <f t="shared" si="1"/>
        <v>#VALUE!</v>
      </c>
    </row>
    <row r="18" spans="1:11" x14ac:dyDescent="0.25">
      <c r="H18" s="45" t="s">
        <v>49</v>
      </c>
      <c r="J18" s="61" t="e">
        <f t="shared" si="0"/>
        <v>#VALUE!</v>
      </c>
      <c r="K18" s="61" t="e">
        <f t="shared" si="1"/>
        <v>#VALUE!</v>
      </c>
    </row>
    <row r="19" spans="1:11" x14ac:dyDescent="0.25">
      <c r="H19" s="45" t="s">
        <v>49</v>
      </c>
      <c r="J19" s="61" t="e">
        <f t="shared" si="0"/>
        <v>#VALUE!</v>
      </c>
      <c r="K19" s="61" t="e">
        <f t="shared" si="1"/>
        <v>#VALUE!</v>
      </c>
    </row>
    <row r="20" spans="1:11" x14ac:dyDescent="0.25">
      <c r="H20" s="45" t="s">
        <v>49</v>
      </c>
      <c r="J20" s="61" t="e">
        <f t="shared" si="0"/>
        <v>#VALUE!</v>
      </c>
      <c r="K20" s="61" t="e">
        <f t="shared" si="1"/>
        <v>#VALUE!</v>
      </c>
    </row>
    <row r="21" spans="1:11" x14ac:dyDescent="0.25">
      <c r="H21" s="45" t="s">
        <v>49</v>
      </c>
      <c r="J21" s="61" t="e">
        <f t="shared" si="0"/>
        <v>#VALUE!</v>
      </c>
      <c r="K21" s="61" t="e">
        <f t="shared" si="1"/>
        <v>#VALUE!</v>
      </c>
    </row>
    <row r="22" spans="1:11" x14ac:dyDescent="0.25">
      <c r="H22" s="45">
        <v>930000</v>
      </c>
      <c r="J22" s="61">
        <f t="shared" si="0"/>
        <v>186000</v>
      </c>
      <c r="K22" s="61">
        <f t="shared" si="1"/>
        <v>1116000</v>
      </c>
    </row>
    <row r="23" spans="1:11" x14ac:dyDescent="0.25">
      <c r="H23" s="45" t="s">
        <v>49</v>
      </c>
      <c r="J23" s="61" t="e">
        <f t="shared" si="0"/>
        <v>#VALUE!</v>
      </c>
      <c r="K23" s="61" t="e">
        <f t="shared" si="1"/>
        <v>#VALUE!</v>
      </c>
    </row>
    <row r="24" spans="1:11" x14ac:dyDescent="0.25">
      <c r="H24" s="45">
        <v>245000</v>
      </c>
      <c r="J24" s="61">
        <f t="shared" si="0"/>
        <v>49000</v>
      </c>
      <c r="K24" s="61">
        <f t="shared" si="1"/>
        <v>294000</v>
      </c>
    </row>
    <row r="25" spans="1:11" x14ac:dyDescent="0.25">
      <c r="H25" s="45">
        <v>570000</v>
      </c>
      <c r="J25" s="61">
        <f t="shared" si="0"/>
        <v>114000</v>
      </c>
      <c r="K25" s="61">
        <f t="shared" si="1"/>
        <v>684000</v>
      </c>
    </row>
    <row r="26" spans="1:11" x14ac:dyDescent="0.25">
      <c r="H26" s="45">
        <v>395000</v>
      </c>
      <c r="J26" s="61">
        <f t="shared" si="0"/>
        <v>79000</v>
      </c>
      <c r="K26" s="61">
        <f t="shared" si="1"/>
        <v>474000</v>
      </c>
    </row>
    <row r="27" spans="1:11" x14ac:dyDescent="0.25">
      <c r="H27" s="45">
        <v>190000</v>
      </c>
      <c r="J27" s="61">
        <f t="shared" si="0"/>
        <v>38000</v>
      </c>
      <c r="K27" s="61">
        <f t="shared" si="1"/>
        <v>228000</v>
      </c>
    </row>
    <row r="28" spans="1:11" x14ac:dyDescent="0.25">
      <c r="H28" s="45" t="s">
        <v>49</v>
      </c>
      <c r="J28" s="61" t="e">
        <f t="shared" si="0"/>
        <v>#VALUE!</v>
      </c>
      <c r="K28" s="61" t="e">
        <f t="shared" si="1"/>
        <v>#VALUE!</v>
      </c>
    </row>
    <row r="29" spans="1:11" x14ac:dyDescent="0.25">
      <c r="H29" s="45" t="s">
        <v>49</v>
      </c>
      <c r="J29" s="61" t="e">
        <f t="shared" si="0"/>
        <v>#VALUE!</v>
      </c>
      <c r="K29" s="61" t="e">
        <f t="shared" si="1"/>
        <v>#VALUE!</v>
      </c>
    </row>
    <row r="30" spans="1:11" x14ac:dyDescent="0.25">
      <c r="H30" s="45">
        <v>570000</v>
      </c>
      <c r="J30" s="61">
        <f t="shared" si="0"/>
        <v>114000</v>
      </c>
      <c r="K30" s="61">
        <f t="shared" si="1"/>
        <v>684000</v>
      </c>
    </row>
    <row r="31" spans="1:11" x14ac:dyDescent="0.25">
      <c r="H31" s="45">
        <v>290000</v>
      </c>
      <c r="J31" s="61">
        <f t="shared" si="0"/>
        <v>58000</v>
      </c>
      <c r="K31" s="61">
        <f t="shared" si="1"/>
        <v>348000</v>
      </c>
    </row>
    <row r="32" spans="1:11" x14ac:dyDescent="0.25">
      <c r="H32" s="45">
        <v>670000</v>
      </c>
      <c r="J32" s="61">
        <f t="shared" si="0"/>
        <v>134000</v>
      </c>
      <c r="K32" s="61">
        <f t="shared" si="1"/>
        <v>804000</v>
      </c>
    </row>
    <row r="33" spans="8:11" x14ac:dyDescent="0.25">
      <c r="H33" s="45" t="s">
        <v>49</v>
      </c>
      <c r="J33" s="61" t="e">
        <f t="shared" si="0"/>
        <v>#VALUE!</v>
      </c>
      <c r="K33" s="61" t="e">
        <f t="shared" si="1"/>
        <v>#VALUE!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4"/>
  <sheetViews>
    <sheetView workbookViewId="0">
      <selection activeCell="B41" sqref="B41"/>
    </sheetView>
  </sheetViews>
  <sheetFormatPr defaultRowHeight="15" x14ac:dyDescent="0.25"/>
  <sheetData>
    <row r="2" spans="2:13" x14ac:dyDescent="0.25">
      <c r="B2">
        <v>240000</v>
      </c>
    </row>
    <row r="3" spans="2:13" x14ac:dyDescent="0.25">
      <c r="B3">
        <v>20000</v>
      </c>
      <c r="C3">
        <v>40000</v>
      </c>
      <c r="D3">
        <v>60000</v>
      </c>
      <c r="E3">
        <v>80000</v>
      </c>
      <c r="F3">
        <v>100000</v>
      </c>
      <c r="G3">
        <v>120000</v>
      </c>
      <c r="H3">
        <v>140000</v>
      </c>
      <c r="I3">
        <v>160000</v>
      </c>
      <c r="J3">
        <v>180000</v>
      </c>
      <c r="K3">
        <v>200000</v>
      </c>
      <c r="L3">
        <v>220000</v>
      </c>
      <c r="M3">
        <v>240000</v>
      </c>
    </row>
    <row r="4" spans="2:13" x14ac:dyDescent="0.25">
      <c r="B4" s="73">
        <f>B3/$B$2</f>
        <v>8.3333333333333329E-2</v>
      </c>
      <c r="C4" s="73">
        <f t="shared" ref="C4:M4" si="0">C3/$B$2</f>
        <v>0.16666666666666666</v>
      </c>
      <c r="D4" s="73">
        <f t="shared" si="0"/>
        <v>0.25</v>
      </c>
      <c r="E4" s="73">
        <f t="shared" si="0"/>
        <v>0.33333333333333331</v>
      </c>
      <c r="F4" s="73">
        <f t="shared" si="0"/>
        <v>0.41666666666666669</v>
      </c>
      <c r="G4" s="73">
        <f t="shared" si="0"/>
        <v>0.5</v>
      </c>
      <c r="H4" s="73">
        <f t="shared" si="0"/>
        <v>0.58333333333333337</v>
      </c>
      <c r="I4" s="73">
        <f t="shared" si="0"/>
        <v>0.66666666666666663</v>
      </c>
      <c r="J4" s="73">
        <f t="shared" si="0"/>
        <v>0.75</v>
      </c>
      <c r="K4" s="73">
        <f t="shared" si="0"/>
        <v>0.83333333333333337</v>
      </c>
      <c r="L4" s="73">
        <f t="shared" si="0"/>
        <v>0.91666666666666663</v>
      </c>
      <c r="M4" s="73">
        <f t="shared" si="0"/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PP for publication_5.12.2018</vt:lpstr>
      <vt:lpstr>Sheet1</vt:lpstr>
      <vt:lpstr>Sheet2</vt:lpstr>
      <vt:lpstr>Sheet3</vt:lpstr>
      <vt:lpstr>'PP for publication_5.12.2018'!Print_Area</vt:lpstr>
    </vt:vector>
  </TitlesOfParts>
  <Company>ARMENIASIF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Mane Hovhannisyan</dc:creator>
  <cp:lastModifiedBy>Ani Bazeyan</cp:lastModifiedBy>
  <dcterms:created xsi:type="dcterms:W3CDTF">2018-12-11T12:34:02Z</dcterms:created>
  <dcterms:modified xsi:type="dcterms:W3CDTF">2019-02-04T13:11:34Z</dcterms:modified>
</cp:coreProperties>
</file>